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V:\Engenharia\Projetos\Diversos\Prefeitura\2026 BANHEIROS GARAGEM MAQUINARIO\LICITAÇÃO\"/>
    </mc:Choice>
  </mc:AlternateContent>
  <xr:revisionPtr revIDLastSave="0" documentId="8_{CCB40C09-3EE3-469B-B8DE-9388C2D5EC63}" xr6:coauthVersionLast="47" xr6:coauthVersionMax="47" xr10:uidLastSave="{00000000-0000-0000-0000-000000000000}"/>
  <workbookProtection lockStructure="1"/>
  <bookViews>
    <workbookView xWindow="-120" yWindow="-120" windowWidth="38640" windowHeight="15840" xr2:uid="{00000000-000D-0000-FFFF-FFFF00000000}"/>
  </bookViews>
  <sheets>
    <sheet name="DADOS" sheetId="1" r:id="rId1"/>
    <sheet name="Orçamento" sheetId="2" r:id="rId2"/>
    <sheet name="Cronograma" sheetId="3" r:id="rId3"/>
    <sheet name="BDI Principal" sheetId="4" r:id="rId4"/>
    <sheet name="BDI Diferenciado" sheetId="5" r:id="rId5"/>
    <sheet name="BDI (Fator K e TRDE)" sheetId="6" r:id="rId6"/>
    <sheet name="Repositório" sheetId="7" state="veryHidden" r:id="rId7"/>
  </sheets>
  <calcPr calcId="181029"/>
</workbook>
</file>

<file path=xl/calcChain.xml><?xml version="1.0" encoding="utf-8"?>
<calcChain xmlns="http://schemas.openxmlformats.org/spreadsheetml/2006/main">
  <c r="E24" i="6" l="1"/>
  <c r="E23" i="6"/>
  <c r="B13" i="6"/>
  <c r="A4" i="7" s="1"/>
  <c r="B12" i="6"/>
  <c r="A3" i="7" s="1"/>
  <c r="I5" i="6"/>
  <c r="E5" i="6"/>
  <c r="B5" i="6"/>
  <c r="H4" i="6"/>
  <c r="B4" i="6"/>
  <c r="B3" i="6"/>
  <c r="E27" i="5"/>
  <c r="E26" i="5"/>
  <c r="J15" i="5"/>
  <c r="J13" i="5"/>
  <c r="D13" i="5"/>
  <c r="J12" i="5"/>
  <c r="J11" i="5"/>
  <c r="J10" i="5"/>
  <c r="J9" i="5"/>
  <c r="J8" i="5"/>
  <c r="D14" i="5" s="1"/>
  <c r="A2" i="7" s="1"/>
  <c r="I5" i="5"/>
  <c r="E5" i="5"/>
  <c r="B5" i="5"/>
  <c r="H4" i="5"/>
  <c r="B4" i="5"/>
  <c r="B3" i="5"/>
  <c r="E30" i="4"/>
  <c r="E29" i="4"/>
  <c r="J18" i="4"/>
  <c r="I18" i="4"/>
  <c r="D13" i="4" s="1"/>
  <c r="J13" i="4" s="1"/>
  <c r="J16" i="4"/>
  <c r="J15" i="4"/>
  <c r="J12" i="4"/>
  <c r="J11" i="4"/>
  <c r="D14" i="4" s="1"/>
  <c r="J10" i="4"/>
  <c r="J9" i="4"/>
  <c r="J8" i="4"/>
  <c r="I5" i="4"/>
  <c r="E5" i="4"/>
  <c r="B5" i="4"/>
  <c r="H4" i="4"/>
  <c r="B4" i="4"/>
  <c r="B3" i="4"/>
  <c r="J12" i="3"/>
  <c r="J9" i="3"/>
  <c r="J8" i="3"/>
  <c r="I5" i="3"/>
  <c r="E5" i="3"/>
  <c r="B5" i="3"/>
  <c r="H4" i="3"/>
  <c r="B4" i="3"/>
  <c r="B3" i="3"/>
  <c r="E156" i="2"/>
  <c r="E155" i="2"/>
  <c r="M144" i="2"/>
  <c r="M143" i="2" s="1"/>
  <c r="M142" i="2"/>
  <c r="M141" i="2"/>
  <c r="M140" i="2"/>
  <c r="M139" i="2"/>
  <c r="M138" i="2"/>
  <c r="M137" i="2"/>
  <c r="M136" i="2"/>
  <c r="M135" i="2"/>
  <c r="M134" i="2"/>
  <c r="M133" i="2"/>
  <c r="M132" i="2"/>
  <c r="I132" i="2"/>
  <c r="J132" i="2" s="1"/>
  <c r="M131" i="2"/>
  <c r="M130" i="2"/>
  <c r="I130" i="2"/>
  <c r="J130" i="2" s="1"/>
  <c r="M129" i="2"/>
  <c r="M128" i="2"/>
  <c r="I128" i="2"/>
  <c r="J128" i="2" s="1"/>
  <c r="M127" i="2"/>
  <c r="M126" i="2"/>
  <c r="I126" i="2"/>
  <c r="J126" i="2" s="1"/>
  <c r="M125" i="2"/>
  <c r="M124" i="2" s="1"/>
  <c r="M123" i="2"/>
  <c r="M122" i="2"/>
  <c r="M121" i="2"/>
  <c r="M120" i="2"/>
  <c r="M118" i="2"/>
  <c r="M117" i="2"/>
  <c r="M116" i="2"/>
  <c r="M115" i="2"/>
  <c r="M114" i="2"/>
  <c r="M113" i="2"/>
  <c r="M112" i="2"/>
  <c r="M111" i="2"/>
  <c r="M110" i="2"/>
  <c r="M109" i="2"/>
  <c r="M108" i="2"/>
  <c r="M107" i="2"/>
  <c r="M106" i="2"/>
  <c r="M105" i="2"/>
  <c r="M104" i="2"/>
  <c r="M103" i="2"/>
  <c r="M102" i="2"/>
  <c r="M101" i="2"/>
  <c r="M98" i="2"/>
  <c r="L98" i="2"/>
  <c r="I98" i="2"/>
  <c r="J98" i="2" s="1"/>
  <c r="O98" i="2" s="1"/>
  <c r="N98" i="2" s="1"/>
  <c r="M97" i="2"/>
  <c r="L97" i="2"/>
  <c r="I97" i="2"/>
  <c r="J97" i="2" s="1"/>
  <c r="O97" i="2" s="1"/>
  <c r="N97" i="2" s="1"/>
  <c r="M96" i="2"/>
  <c r="L96" i="2"/>
  <c r="I96" i="2"/>
  <c r="J96" i="2" s="1"/>
  <c r="O96" i="2" s="1"/>
  <c r="N96" i="2" s="1"/>
  <c r="M95" i="2"/>
  <c r="L95" i="2"/>
  <c r="I95" i="2"/>
  <c r="J95" i="2" s="1"/>
  <c r="O95" i="2" s="1"/>
  <c r="N95" i="2" s="1"/>
  <c r="M94" i="2"/>
  <c r="L94" i="2"/>
  <c r="I94" i="2"/>
  <c r="J94" i="2" s="1"/>
  <c r="O94" i="2" s="1"/>
  <c r="N94" i="2" s="1"/>
  <c r="M93" i="2"/>
  <c r="L93" i="2"/>
  <c r="I93" i="2"/>
  <c r="J93" i="2" s="1"/>
  <c r="O93" i="2" s="1"/>
  <c r="N93" i="2" s="1"/>
  <c r="M91" i="2"/>
  <c r="L91" i="2"/>
  <c r="I91" i="2"/>
  <c r="J91" i="2" s="1"/>
  <c r="O91" i="2" s="1"/>
  <c r="N91" i="2" s="1"/>
  <c r="M90" i="2"/>
  <c r="L90" i="2"/>
  <c r="I90" i="2"/>
  <c r="J90" i="2" s="1"/>
  <c r="O90" i="2" s="1"/>
  <c r="N90" i="2" s="1"/>
  <c r="M89" i="2"/>
  <c r="L89" i="2"/>
  <c r="I89" i="2"/>
  <c r="J89" i="2" s="1"/>
  <c r="O89" i="2" s="1"/>
  <c r="N89" i="2" s="1"/>
  <c r="M88" i="2"/>
  <c r="L88" i="2"/>
  <c r="I88" i="2"/>
  <c r="J88" i="2" s="1"/>
  <c r="O88" i="2" s="1"/>
  <c r="N88" i="2" s="1"/>
  <c r="M87" i="2"/>
  <c r="L87" i="2"/>
  <c r="I87" i="2"/>
  <c r="J87" i="2" s="1"/>
  <c r="O87" i="2" s="1"/>
  <c r="N87" i="2" s="1"/>
  <c r="M86" i="2"/>
  <c r="L86" i="2"/>
  <c r="I86" i="2"/>
  <c r="J86" i="2" s="1"/>
  <c r="O86" i="2" s="1"/>
  <c r="N86" i="2" s="1"/>
  <c r="M85" i="2"/>
  <c r="L85" i="2"/>
  <c r="I85" i="2"/>
  <c r="J85" i="2" s="1"/>
  <c r="O85" i="2" s="1"/>
  <c r="N85" i="2" s="1"/>
  <c r="M84" i="2"/>
  <c r="L84" i="2"/>
  <c r="I84" i="2"/>
  <c r="J84" i="2" s="1"/>
  <c r="O84" i="2" s="1"/>
  <c r="N84" i="2" s="1"/>
  <c r="M83" i="2"/>
  <c r="L83" i="2"/>
  <c r="I83" i="2"/>
  <c r="J83" i="2" s="1"/>
  <c r="O83" i="2" s="1"/>
  <c r="N83" i="2" s="1"/>
  <c r="M82" i="2"/>
  <c r="L82" i="2"/>
  <c r="I82" i="2"/>
  <c r="J82" i="2" s="1"/>
  <c r="O82" i="2" s="1"/>
  <c r="N82" i="2" s="1"/>
  <c r="M81" i="2"/>
  <c r="L81" i="2"/>
  <c r="I81" i="2"/>
  <c r="J81" i="2" s="1"/>
  <c r="O81" i="2" s="1"/>
  <c r="N81" i="2" s="1"/>
  <c r="M80" i="2"/>
  <c r="L80" i="2"/>
  <c r="J80" i="2"/>
  <c r="O80" i="2" s="1"/>
  <c r="N80" i="2" s="1"/>
  <c r="I80" i="2"/>
  <c r="M79" i="2"/>
  <c r="I79" i="2"/>
  <c r="J79" i="2" s="1"/>
  <c r="M78" i="2"/>
  <c r="L78" i="2"/>
  <c r="J78" i="2"/>
  <c r="O78" i="2" s="1"/>
  <c r="N78" i="2" s="1"/>
  <c r="I78" i="2"/>
  <c r="M77" i="2"/>
  <c r="I77" i="2"/>
  <c r="J77" i="2" s="1"/>
  <c r="M76" i="2"/>
  <c r="L76" i="2"/>
  <c r="J76" i="2"/>
  <c r="O76" i="2" s="1"/>
  <c r="N76" i="2" s="1"/>
  <c r="I76" i="2"/>
  <c r="M75" i="2"/>
  <c r="I75" i="2"/>
  <c r="J75" i="2" s="1"/>
  <c r="M74" i="2"/>
  <c r="L74" i="2"/>
  <c r="J74" i="2"/>
  <c r="O74" i="2" s="1"/>
  <c r="N74" i="2" s="1"/>
  <c r="I74" i="2"/>
  <c r="M73" i="2"/>
  <c r="I73" i="2"/>
  <c r="J73" i="2" s="1"/>
  <c r="M72" i="2"/>
  <c r="L72" i="2"/>
  <c r="J72" i="2"/>
  <c r="O72" i="2" s="1"/>
  <c r="N72" i="2" s="1"/>
  <c r="I72" i="2"/>
  <c r="M71" i="2"/>
  <c r="I71" i="2"/>
  <c r="J71" i="2" s="1"/>
  <c r="M70" i="2"/>
  <c r="L70" i="2"/>
  <c r="J70" i="2"/>
  <c r="O70" i="2" s="1"/>
  <c r="N70" i="2" s="1"/>
  <c r="I70" i="2"/>
  <c r="M69" i="2"/>
  <c r="I69" i="2"/>
  <c r="J69" i="2" s="1"/>
  <c r="M67" i="2"/>
  <c r="L67" i="2"/>
  <c r="J67" i="2"/>
  <c r="O67" i="2" s="1"/>
  <c r="N67" i="2" s="1"/>
  <c r="I67" i="2"/>
  <c r="M66" i="2"/>
  <c r="I66" i="2"/>
  <c r="J66" i="2" s="1"/>
  <c r="M65" i="2"/>
  <c r="J65" i="2"/>
  <c r="O65" i="2" s="1"/>
  <c r="N65" i="2" s="1"/>
  <c r="I65" i="2"/>
  <c r="M64" i="2"/>
  <c r="I64" i="2"/>
  <c r="J64" i="2" s="1"/>
  <c r="M63" i="2"/>
  <c r="J63" i="2"/>
  <c r="O63" i="2" s="1"/>
  <c r="I63" i="2"/>
  <c r="M61" i="2"/>
  <c r="M59" i="2"/>
  <c r="I59" i="2"/>
  <c r="J59" i="2" s="1"/>
  <c r="M58" i="2"/>
  <c r="J58" i="2"/>
  <c r="L58" i="2" s="1"/>
  <c r="I58" i="2"/>
  <c r="M57" i="2"/>
  <c r="M56" i="2" s="1"/>
  <c r="I57" i="2"/>
  <c r="J57" i="2" s="1"/>
  <c r="M55" i="2"/>
  <c r="I55" i="2"/>
  <c r="J55" i="2" s="1"/>
  <c r="M54" i="2"/>
  <c r="L54" i="2"/>
  <c r="J54" i="2"/>
  <c r="O54" i="2" s="1"/>
  <c r="N54" i="2" s="1"/>
  <c r="I54" i="2"/>
  <c r="M53" i="2"/>
  <c r="J53" i="2"/>
  <c r="L53" i="2" s="1"/>
  <c r="I53" i="2"/>
  <c r="M52" i="2"/>
  <c r="M50" i="2" s="1"/>
  <c r="L52" i="2"/>
  <c r="J52" i="2"/>
  <c r="O52" i="2" s="1"/>
  <c r="N52" i="2" s="1"/>
  <c r="I52" i="2"/>
  <c r="M51" i="2"/>
  <c r="I51" i="2"/>
  <c r="J51" i="2" s="1"/>
  <c r="O49" i="2"/>
  <c r="N49" i="2" s="1"/>
  <c r="M49" i="2"/>
  <c r="L49" i="2"/>
  <c r="J49" i="2"/>
  <c r="I49" i="2"/>
  <c r="M48" i="2"/>
  <c r="I48" i="2"/>
  <c r="J48" i="2" s="1"/>
  <c r="O47" i="2"/>
  <c r="N47" i="2" s="1"/>
  <c r="M47" i="2"/>
  <c r="L47" i="2"/>
  <c r="J47" i="2"/>
  <c r="I47" i="2"/>
  <c r="M46" i="2"/>
  <c r="I46" i="2"/>
  <c r="J46" i="2" s="1"/>
  <c r="O45" i="2"/>
  <c r="N45" i="2" s="1"/>
  <c r="M45" i="2"/>
  <c r="L45" i="2"/>
  <c r="J45" i="2"/>
  <c r="I45" i="2"/>
  <c r="M44" i="2"/>
  <c r="I44" i="2"/>
  <c r="J44" i="2" s="1"/>
  <c r="O43" i="2"/>
  <c r="N43" i="2" s="1"/>
  <c r="M43" i="2"/>
  <c r="L43" i="2"/>
  <c r="J43" i="2"/>
  <c r="I43" i="2"/>
  <c r="M42" i="2"/>
  <c r="I42" i="2"/>
  <c r="J42" i="2" s="1"/>
  <c r="O41" i="2"/>
  <c r="N41" i="2" s="1"/>
  <c r="M41" i="2"/>
  <c r="J41" i="2"/>
  <c r="L41" i="2" s="1"/>
  <c r="I41" i="2"/>
  <c r="M40" i="2"/>
  <c r="I40" i="2"/>
  <c r="J40" i="2" s="1"/>
  <c r="O39" i="2"/>
  <c r="N39" i="2" s="1"/>
  <c r="M39" i="2"/>
  <c r="J39" i="2"/>
  <c r="L39" i="2" s="1"/>
  <c r="I39" i="2"/>
  <c r="M38" i="2"/>
  <c r="I38" i="2"/>
  <c r="J38" i="2" s="1"/>
  <c r="O37" i="2"/>
  <c r="N37" i="2" s="1"/>
  <c r="M37" i="2"/>
  <c r="J37" i="2"/>
  <c r="L37" i="2" s="1"/>
  <c r="I37" i="2"/>
  <c r="M36" i="2"/>
  <c r="I36" i="2"/>
  <c r="J36" i="2" s="1"/>
  <c r="O35" i="2"/>
  <c r="M35" i="2"/>
  <c r="J35" i="2"/>
  <c r="L35" i="2" s="1"/>
  <c r="I35" i="2"/>
  <c r="M34" i="2"/>
  <c r="M33" i="2"/>
  <c r="L33" i="2"/>
  <c r="J33" i="2"/>
  <c r="O33" i="2" s="1"/>
  <c r="I33" i="2"/>
  <c r="M32" i="2"/>
  <c r="I32" i="2"/>
  <c r="J32" i="2" s="1"/>
  <c r="M31" i="2"/>
  <c r="L31" i="2"/>
  <c r="J31" i="2"/>
  <c r="O31" i="2" s="1"/>
  <c r="I31" i="2"/>
  <c r="M30" i="2"/>
  <c r="I30" i="2"/>
  <c r="J30" i="2" s="1"/>
  <c r="M29" i="2"/>
  <c r="L29" i="2"/>
  <c r="J29" i="2"/>
  <c r="O29" i="2" s="1"/>
  <c r="N29" i="2" s="1"/>
  <c r="I29" i="2"/>
  <c r="M28" i="2"/>
  <c r="J28" i="2"/>
  <c r="L28" i="2" s="1"/>
  <c r="I28" i="2"/>
  <c r="M27" i="2"/>
  <c r="L27" i="2"/>
  <c r="J27" i="2"/>
  <c r="O27" i="2" s="1"/>
  <c r="N27" i="2" s="1"/>
  <c r="I27" i="2"/>
  <c r="M26" i="2"/>
  <c r="I26" i="2"/>
  <c r="J26" i="2" s="1"/>
  <c r="M25" i="2"/>
  <c r="L25" i="2"/>
  <c r="J25" i="2"/>
  <c r="O25" i="2" s="1"/>
  <c r="I25" i="2"/>
  <c r="M24" i="2"/>
  <c r="I24" i="2"/>
  <c r="J24" i="2" s="1"/>
  <c r="M23" i="2"/>
  <c r="M22" i="2" s="1"/>
  <c r="L23" i="2"/>
  <c r="J23" i="2"/>
  <c r="O23" i="2" s="1"/>
  <c r="I23" i="2"/>
  <c r="M21" i="2"/>
  <c r="I21" i="2"/>
  <c r="J21" i="2" s="1"/>
  <c r="M20" i="2"/>
  <c r="I20" i="2"/>
  <c r="J20" i="2" s="1"/>
  <c r="M19" i="2"/>
  <c r="N19" i="2" s="1"/>
  <c r="I19" i="2"/>
  <c r="J19" i="2" s="1"/>
  <c r="O19" i="2" s="1"/>
  <c r="M18" i="2"/>
  <c r="I18" i="2"/>
  <c r="J18" i="2" s="1"/>
  <c r="M17" i="2"/>
  <c r="I17" i="2"/>
  <c r="J17" i="2" s="1"/>
  <c r="O17" i="2" s="1"/>
  <c r="N17" i="2" s="1"/>
  <c r="M16" i="2"/>
  <c r="I16" i="2"/>
  <c r="J16" i="2" s="1"/>
  <c r="M15" i="2"/>
  <c r="N15" i="2" s="1"/>
  <c r="I15" i="2"/>
  <c r="J15" i="2" s="1"/>
  <c r="O15" i="2" s="1"/>
  <c r="M14" i="2"/>
  <c r="I14" i="2"/>
  <c r="J14" i="2" s="1"/>
  <c r="M11" i="2"/>
  <c r="I11" i="2"/>
  <c r="J11" i="2" s="1"/>
  <c r="M10" i="2"/>
  <c r="I10" i="2"/>
  <c r="J10" i="2" s="1"/>
  <c r="M9" i="2"/>
  <c r="M8" i="2" s="1"/>
  <c r="I9" i="2"/>
  <c r="J9" i="2" s="1"/>
  <c r="I5" i="2"/>
  <c r="E5" i="2"/>
  <c r="B5" i="2"/>
  <c r="H4" i="2"/>
  <c r="B4" i="2"/>
  <c r="B3" i="2"/>
  <c r="O9" i="2" l="1"/>
  <c r="L9" i="2"/>
  <c r="O11" i="2"/>
  <c r="N11" i="2" s="1"/>
  <c r="L11" i="2"/>
  <c r="L26" i="2"/>
  <c r="O26" i="2"/>
  <c r="N26" i="2" s="1"/>
  <c r="L51" i="2"/>
  <c r="O51" i="2"/>
  <c r="N63" i="2"/>
  <c r="L32" i="2"/>
  <c r="O32" i="2"/>
  <c r="N32" i="2" s="1"/>
  <c r="L30" i="2"/>
  <c r="O30" i="2"/>
  <c r="N30" i="2" s="1"/>
  <c r="L55" i="2"/>
  <c r="O55" i="2"/>
  <c r="N55" i="2" s="1"/>
  <c r="L10" i="2"/>
  <c r="O10" i="2"/>
  <c r="N10" i="2" s="1"/>
  <c r="L14" i="2"/>
  <c r="O14" i="2"/>
  <c r="O16" i="2"/>
  <c r="N16" i="2" s="1"/>
  <c r="L16" i="2"/>
  <c r="L18" i="2"/>
  <c r="O18" i="2"/>
  <c r="N18" i="2" s="1"/>
  <c r="O20" i="2"/>
  <c r="N20" i="2" s="1"/>
  <c r="L20" i="2"/>
  <c r="L24" i="2"/>
  <c r="O24" i="2"/>
  <c r="L66" i="2"/>
  <c r="O66" i="2"/>
  <c r="N66" i="2" s="1"/>
  <c r="L36" i="2"/>
  <c r="O36" i="2"/>
  <c r="N36" i="2" s="1"/>
  <c r="L38" i="2"/>
  <c r="O38" i="2"/>
  <c r="N38" i="2" s="1"/>
  <c r="L40" i="2"/>
  <c r="O40" i="2"/>
  <c r="N40" i="2" s="1"/>
  <c r="L42" i="2"/>
  <c r="O42" i="2"/>
  <c r="N42" i="2" s="1"/>
  <c r="L44" i="2"/>
  <c r="O44" i="2"/>
  <c r="N44" i="2" s="1"/>
  <c r="L46" i="2"/>
  <c r="O46" i="2"/>
  <c r="N46" i="2" s="1"/>
  <c r="L48" i="2"/>
  <c r="O48" i="2"/>
  <c r="N48" i="2" s="1"/>
  <c r="O58" i="2"/>
  <c r="N58" i="2" s="1"/>
  <c r="L63" i="2"/>
  <c r="L65" i="2"/>
  <c r="L73" i="2"/>
  <c r="O73" i="2"/>
  <c r="N73" i="2" s="1"/>
  <c r="M99" i="2"/>
  <c r="N35" i="2"/>
  <c r="N34" i="2" s="1"/>
  <c r="O34" i="2"/>
  <c r="L75" i="2"/>
  <c r="O75" i="2"/>
  <c r="N75" i="2" s="1"/>
  <c r="N23" i="2"/>
  <c r="L57" i="2"/>
  <c r="O57" i="2"/>
  <c r="L59" i="2"/>
  <c r="O59" i="2"/>
  <c r="N59" i="2" s="1"/>
  <c r="L71" i="2"/>
  <c r="O71" i="2"/>
  <c r="N71" i="2" s="1"/>
  <c r="O79" i="2"/>
  <c r="N79" i="2" s="1"/>
  <c r="L79" i="2"/>
  <c r="L128" i="2"/>
  <c r="O128" i="2"/>
  <c r="N128" i="2" s="1"/>
  <c r="L21" i="2"/>
  <c r="O21" i="2"/>
  <c r="N21" i="2" s="1"/>
  <c r="L64" i="2"/>
  <c r="O64" i="2"/>
  <c r="N64" i="2" s="1"/>
  <c r="M13" i="2"/>
  <c r="M145" i="2" s="1"/>
  <c r="L17" i="2"/>
  <c r="N31" i="2"/>
  <c r="L15" i="2"/>
  <c r="L19" i="2"/>
  <c r="N25" i="2"/>
  <c r="O28" i="2"/>
  <c r="N28" i="2" s="1"/>
  <c r="N33" i="2"/>
  <c r="O53" i="2"/>
  <c r="N53" i="2" s="1"/>
  <c r="L69" i="2"/>
  <c r="O69" i="2"/>
  <c r="N69" i="2" s="1"/>
  <c r="L77" i="2"/>
  <c r="O77" i="2"/>
  <c r="N77" i="2" s="1"/>
  <c r="L130" i="2"/>
  <c r="O130" i="2"/>
  <c r="N130" i="2" s="1"/>
  <c r="L132" i="2"/>
  <c r="O132" i="2"/>
  <c r="N132" i="2" s="1"/>
  <c r="I141" i="2"/>
  <c r="J141" i="2" s="1"/>
  <c r="I139" i="2"/>
  <c r="J139" i="2" s="1"/>
  <c r="I137" i="2"/>
  <c r="J137" i="2" s="1"/>
  <c r="I135" i="2"/>
  <c r="J135" i="2" s="1"/>
  <c r="I122" i="2"/>
  <c r="J122" i="2" s="1"/>
  <c r="I120" i="2"/>
  <c r="J120" i="2" s="1"/>
  <c r="I117" i="2"/>
  <c r="J117" i="2" s="1"/>
  <c r="I115" i="2"/>
  <c r="J115" i="2" s="1"/>
  <c r="I113" i="2"/>
  <c r="J113" i="2" s="1"/>
  <c r="I111" i="2"/>
  <c r="J111" i="2" s="1"/>
  <c r="I109" i="2"/>
  <c r="J109" i="2" s="1"/>
  <c r="I107" i="2"/>
  <c r="J107" i="2" s="1"/>
  <c r="I105" i="2"/>
  <c r="J105" i="2" s="1"/>
  <c r="I103" i="2"/>
  <c r="J103" i="2" s="1"/>
  <c r="I101" i="2"/>
  <c r="J101" i="2" s="1"/>
  <c r="I144" i="2"/>
  <c r="J144" i="2" s="1"/>
  <c r="I133" i="2"/>
  <c r="J133" i="2" s="1"/>
  <c r="I131" i="2"/>
  <c r="J131" i="2" s="1"/>
  <c r="I129" i="2"/>
  <c r="J129" i="2" s="1"/>
  <c r="I127" i="2"/>
  <c r="J127" i="2" s="1"/>
  <c r="I125" i="2"/>
  <c r="J125" i="2" s="1"/>
  <c r="I142" i="2"/>
  <c r="J142" i="2" s="1"/>
  <c r="I140" i="2"/>
  <c r="J140" i="2" s="1"/>
  <c r="I138" i="2"/>
  <c r="J138" i="2" s="1"/>
  <c r="I136" i="2"/>
  <c r="J136" i="2" s="1"/>
  <c r="I123" i="2"/>
  <c r="J123" i="2" s="1"/>
  <c r="I121" i="2"/>
  <c r="J121" i="2" s="1"/>
  <c r="I118" i="2"/>
  <c r="J118" i="2" s="1"/>
  <c r="I116" i="2"/>
  <c r="J116" i="2" s="1"/>
  <c r="I114" i="2"/>
  <c r="J114" i="2" s="1"/>
  <c r="I112" i="2"/>
  <c r="J112" i="2" s="1"/>
  <c r="I110" i="2"/>
  <c r="J110" i="2" s="1"/>
  <c r="I108" i="2"/>
  <c r="J108" i="2" s="1"/>
  <c r="I106" i="2"/>
  <c r="J106" i="2" s="1"/>
  <c r="I104" i="2"/>
  <c r="J104" i="2" s="1"/>
  <c r="I102" i="2"/>
  <c r="J102" i="2" s="1"/>
  <c r="A1" i="7"/>
  <c r="L126" i="2"/>
  <c r="O126" i="2"/>
  <c r="N126" i="2" s="1"/>
  <c r="L116" i="2" l="1"/>
  <c r="O116" i="2"/>
  <c r="N116" i="2" s="1"/>
  <c r="O133" i="2"/>
  <c r="N133" i="2" s="1"/>
  <c r="L133" i="2"/>
  <c r="L122" i="2"/>
  <c r="O122" i="2"/>
  <c r="N122" i="2" s="1"/>
  <c r="O50" i="2"/>
  <c r="N51" i="2"/>
  <c r="N50" i="2" s="1"/>
  <c r="L102" i="2"/>
  <c r="O102" i="2"/>
  <c r="N102" i="2" s="1"/>
  <c r="L118" i="2"/>
  <c r="O118" i="2"/>
  <c r="N118" i="2" s="1"/>
  <c r="L138" i="2"/>
  <c r="O138" i="2"/>
  <c r="N138" i="2" s="1"/>
  <c r="O127" i="2"/>
  <c r="N127" i="2" s="1"/>
  <c r="L127" i="2"/>
  <c r="O144" i="2"/>
  <c r="L144" i="2"/>
  <c r="L107" i="2"/>
  <c r="O107" i="2"/>
  <c r="N107" i="2" s="1"/>
  <c r="L115" i="2"/>
  <c r="O115" i="2"/>
  <c r="N115" i="2" s="1"/>
  <c r="L135" i="2"/>
  <c r="O135" i="2"/>
  <c r="L136" i="2"/>
  <c r="O136" i="2"/>
  <c r="N136" i="2" s="1"/>
  <c r="L105" i="2"/>
  <c r="O105" i="2"/>
  <c r="N105" i="2" s="1"/>
  <c r="L141" i="2"/>
  <c r="O141" i="2"/>
  <c r="N141" i="2" s="1"/>
  <c r="L110" i="2"/>
  <c r="O110" i="2"/>
  <c r="N110" i="2" s="1"/>
  <c r="L104" i="2"/>
  <c r="O104" i="2"/>
  <c r="N104" i="2" s="1"/>
  <c r="L112" i="2"/>
  <c r="O112" i="2"/>
  <c r="N112" i="2" s="1"/>
  <c r="L121" i="2"/>
  <c r="O121" i="2"/>
  <c r="N121" i="2" s="1"/>
  <c r="L140" i="2"/>
  <c r="O140" i="2"/>
  <c r="N140" i="2" s="1"/>
  <c r="O129" i="2"/>
  <c r="N129" i="2" s="1"/>
  <c r="L129" i="2"/>
  <c r="L101" i="2"/>
  <c r="O101" i="2"/>
  <c r="L109" i="2"/>
  <c r="O109" i="2"/>
  <c r="N109" i="2" s="1"/>
  <c r="L117" i="2"/>
  <c r="O117" i="2"/>
  <c r="N117" i="2" s="1"/>
  <c r="L137" i="2"/>
  <c r="O137" i="2"/>
  <c r="N137" i="2" s="1"/>
  <c r="O56" i="2"/>
  <c r="N57" i="2"/>
  <c r="N56" i="2" s="1"/>
  <c r="O61" i="2"/>
  <c r="L108" i="2"/>
  <c r="O108" i="2"/>
  <c r="N108" i="2" s="1"/>
  <c r="O125" i="2"/>
  <c r="L125" i="2"/>
  <c r="L113" i="2"/>
  <c r="O113" i="2"/>
  <c r="N113" i="2" s="1"/>
  <c r="N22" i="2"/>
  <c r="L106" i="2"/>
  <c r="O106" i="2"/>
  <c r="N106" i="2" s="1"/>
  <c r="L114" i="2"/>
  <c r="O114" i="2"/>
  <c r="N114" i="2" s="1"/>
  <c r="L123" i="2"/>
  <c r="O123" i="2"/>
  <c r="N123" i="2" s="1"/>
  <c r="L142" i="2"/>
  <c r="O142" i="2"/>
  <c r="N142" i="2" s="1"/>
  <c r="O131" i="2"/>
  <c r="N131" i="2" s="1"/>
  <c r="L131" i="2"/>
  <c r="L103" i="2"/>
  <c r="O103" i="2"/>
  <c r="N103" i="2" s="1"/>
  <c r="L111" i="2"/>
  <c r="O111" i="2"/>
  <c r="N111" i="2" s="1"/>
  <c r="L120" i="2"/>
  <c r="O120" i="2"/>
  <c r="N120" i="2" s="1"/>
  <c r="L139" i="2"/>
  <c r="O139" i="2"/>
  <c r="N139" i="2" s="1"/>
  <c r="N24" i="2"/>
  <c r="O22" i="2"/>
  <c r="O13" i="2"/>
  <c r="N14" i="2"/>
  <c r="N13" i="2" s="1"/>
  <c r="N61" i="2"/>
  <c r="N9" i="2"/>
  <c r="N8" i="2" s="1"/>
  <c r="O8" i="2"/>
  <c r="N135" i="2" l="1"/>
  <c r="N134" i="2" s="1"/>
  <c r="O134" i="2"/>
  <c r="C11" i="3" s="1"/>
  <c r="N125" i="2"/>
  <c r="N124" i="2" s="1"/>
  <c r="O124" i="2"/>
  <c r="N101" i="2"/>
  <c r="N99" i="2" s="1"/>
  <c r="O99" i="2"/>
  <c r="C10" i="3" s="1"/>
  <c r="C8" i="3"/>
  <c r="O60" i="2"/>
  <c r="O12" i="2" s="1"/>
  <c r="C9" i="3" s="1"/>
  <c r="N144" i="2"/>
  <c r="N143" i="2" s="1"/>
  <c r="N145" i="2" s="1"/>
  <c r="O143" i="2"/>
  <c r="C12" i="3" s="1"/>
  <c r="G9" i="3" l="1"/>
  <c r="E9" i="3"/>
  <c r="I9" i="3"/>
  <c r="C13" i="3"/>
  <c r="I8" i="3"/>
  <c r="G8" i="3"/>
  <c r="E8" i="3"/>
  <c r="G12" i="3"/>
  <c r="E12" i="3"/>
  <c r="I12" i="3"/>
  <c r="O145" i="2"/>
  <c r="K8" i="3" l="1"/>
  <c r="D13" i="3"/>
  <c r="F13" i="3"/>
  <c r="K9" i="3"/>
  <c r="K12" i="3"/>
  <c r="H13" i="3"/>
  <c r="K13" i="3" l="1"/>
  <c r="J13" i="3" s="1"/>
</calcChain>
</file>

<file path=xl/sharedStrings.xml><?xml version="1.0" encoding="utf-8"?>
<sst xmlns="http://schemas.openxmlformats.org/spreadsheetml/2006/main" count="702" uniqueCount="363">
  <si>
    <t>Prefeitura Municipal de Schroeder - SC</t>
  </si>
  <si>
    <t>SEMOB - SECRETARIA MUNICIPAL DE OBRAS E INFRAESTRUTURA URBANA</t>
  </si>
  <si>
    <t>Data do documento:</t>
  </si>
  <si>
    <t>24/04/2026</t>
  </si>
  <si>
    <t>Licitação número:</t>
  </si>
  <si>
    <t>Lote:</t>
  </si>
  <si>
    <t>Dados da licitante</t>
  </si>
  <si>
    <t>Razão social</t>
  </si>
  <si>
    <t>CNPJ:</t>
  </si>
  <si>
    <t/>
  </si>
  <si>
    <t>Telefone:</t>
  </si>
  <si>
    <t>E-Mail:</t>
  </si>
  <si>
    <t>Nome responsável:</t>
  </si>
  <si>
    <t>CPF responsável:</t>
  </si>
  <si>
    <t>Cidade licitante:</t>
  </si>
  <si>
    <t>UF licitante:</t>
  </si>
  <si>
    <t>INSTRUÇÕES DE PREENCHIMENTO DA PLANILHA</t>
  </si>
  <si>
    <t>PLANILHA DE ORÇAMENTO</t>
  </si>
  <si>
    <t>Na planilha de orçamento apresenta dois campos editáveis: Coluna de custo e a coluna de valor do material.</t>
  </si>
  <si>
    <t>A coluna de custo unitário é referente ao custo unitário de cada item.</t>
  </si>
  <si>
    <t>A coluna de material deverá ser informado quanto do valor total do item corresponde ao custo do material. Caso nenhum valor seja informado, todo o custo será considerado como custo de serviço. Ao preencher o campo de material, a planilha recalculará automaticamente o valor do custo de serviço.</t>
  </si>
  <si>
    <t>Orcamento de obra - CONSTRUÇÃO DE BANHEIROS (ACESSO PÚBLICO E INTERNO) NO GALPÃO PRÉ-MOLDADO DOS MAQUINÁRIOS</t>
  </si>
  <si>
    <t xml:space="preserve">Data: </t>
  </si>
  <si>
    <t xml:space="preserve">Empresa: </t>
  </si>
  <si>
    <t xml:space="preserve">Telefone: </t>
  </si>
  <si>
    <t xml:space="preserve">CNPJ: </t>
  </si>
  <si>
    <t xml:space="preserve">Cidade: </t>
  </si>
  <si>
    <t xml:space="preserve">UF: </t>
  </si>
  <si>
    <t>Item</t>
  </si>
  <si>
    <t>Descrição dos itens</t>
  </si>
  <si>
    <t>U.M.</t>
  </si>
  <si>
    <t>Qtde.</t>
  </si>
  <si>
    <t>Custo base R$</t>
  </si>
  <si>
    <t>%BDI/K/TRDE Base</t>
  </si>
  <si>
    <t>Preço base R$</t>
  </si>
  <si>
    <t>Custo Un. R$</t>
  </si>
  <si>
    <t>%BDI/K/TRDE</t>
  </si>
  <si>
    <t>Preço Un. R$</t>
  </si>
  <si>
    <t>Material R$</t>
  </si>
  <si>
    <t>Serviço R$</t>
  </si>
  <si>
    <t>Total Material R$</t>
  </si>
  <si>
    <t>Total Serviço R$</t>
  </si>
  <si>
    <t>Total R$</t>
  </si>
  <si>
    <t>1</t>
  </si>
  <si>
    <t>SERVIÇOS PRELIMINARES</t>
  </si>
  <si>
    <t>Etapa</t>
  </si>
  <si>
    <t>1.1</t>
  </si>
  <si>
    <t>PLACA DE OBRA EM CHAPA DE AÇO GALVANIZADO (DIMENSÕES CONFORME MEMORIAL) - INCLUSO SARRAFO DE MADEIRA, PONTALETE, PLACA DE OBRA, PREÇO DE AÇO, CARPINTEIRO, SERVENTE, CONCRETO MAGRO.</t>
  </si>
  <si>
    <t>M2</t>
  </si>
  <si>
    <t>1.2</t>
  </si>
  <si>
    <t>LOCACAO CONVENCIONAL DE OBRA, UTILIZANDO GABARITO DE TÁBUAS CORRIDAS PONTALETADAS A CADA 2,00M - 2 UTILIZAÇÕES.</t>
  </si>
  <si>
    <t>M</t>
  </si>
  <si>
    <t>1.3</t>
  </si>
  <si>
    <t>TELA PLASTICA LARANJA, TIPO TAPUME PARA SINALIZACAO, MALHA RETANGULAR, ROLO 1.20 X 50 M (L X C)</t>
  </si>
  <si>
    <t>2</t>
  </si>
  <si>
    <t>SANITÁRIOS</t>
  </si>
  <si>
    <t>2.1</t>
  </si>
  <si>
    <t>INFRAESTRUTURA</t>
  </si>
  <si>
    <t>2.1.1</t>
  </si>
  <si>
    <t>FÔRMAS DE TÁBUAS DE PINHO - UTILIZAÇÃO DE 2 VEZES - CONFECÇÃO, INSTALAÇÃO E RETIRADA</t>
  </si>
  <si>
    <t>2.1.2</t>
  </si>
  <si>
    <t>CONCRETAGEM DE EDIFICAÇÕES (PAREDES E LAJES) FEITAS COM SISTEMA DE FÔRMAS MANUSEÁVEIS, COM CONCRETO USINADO AUTOADENSÁVEL FCK 25 MPA - LANÇAMENTO E ACABAMENTO. AF_09/2024</t>
  </si>
  <si>
    <t>M3</t>
  </si>
  <si>
    <t>2.1.3</t>
  </si>
  <si>
    <t>ARMAÇÃO DE PILAR OU VIGA DE ESTRUTURA CONVENCIONAL DE CONCRETO ARMADO UTILIZANDO AÇO CA-60 DE 5,0 MM - MONTAGEM. AF_06/2022</t>
  </si>
  <si>
    <t>KG</t>
  </si>
  <si>
    <t>2.1.4</t>
  </si>
  <si>
    <t>ARMAÇÃO DE PILAR OU VIGA DE ESTRUTURA CONVENCIONAL DE CONCRETO ARMADO UTILIZANDO AÇO CA-50 DE 6,3 MM - MONTAGEM. AF_06/2022</t>
  </si>
  <si>
    <t>2.1.5</t>
  </si>
  <si>
    <t>ARMAÇÃO DE PILAR OU VIGA DE ESTRUTURA CONVENCIONAL DE CONCRETO ARMADO UTILIZANDO AÇO CA-50 DE 8,0 MM - MONTAGEM. AF_06/2022</t>
  </si>
  <si>
    <t>2.1.6</t>
  </si>
  <si>
    <t>ARMAÇÃO DE PILAR OU VIGA DE ESTRUTURA CONVENCIONAL DE CONCRETO ARMADO UTILIZANDO AÇO CA-50 DE 10,0 MM - MONTAGEM. AF_06/2022</t>
  </si>
  <si>
    <t>2.1.7</t>
  </si>
  <si>
    <t>CAMADA SEPARADORA PARA EXECUÇÃO DE RADIER, PISO DE CONCRETO OU LAJE SOBRE SOLO, EM LONA PLÁSTICA. AF_09/2021</t>
  </si>
  <si>
    <t>2.1.8</t>
  </si>
  <si>
    <t>EXECUÇÃO DE PASSEIO (CALÇADA) OU PISO DE CONCRETO COM CONCRETO MOLDADO IN LOCO, USINADO, ACABAMENTO CONVENCIONAL, ESPESSURA 8 CM, ARMADO. AF_08/2022</t>
  </si>
  <si>
    <t>2.2</t>
  </si>
  <si>
    <t xml:space="preserve">SUPERESTRUTURA </t>
  </si>
  <si>
    <t>2.2.1</t>
  </si>
  <si>
    <t>LAJE PRÉ-MOLDADA UNIDIRECIONAL, BIAPOIADA, PARA PISO, ENCHIMENTO EM EPS, VIGOTA TRELIÇADA, ALTURA TOTAL DA LAJE "LT" = 12 CM (ENCHIMENTO+CAPA) = (8+4). AF_08/2025</t>
  </si>
  <si>
    <t>2.2.2</t>
  </si>
  <si>
    <t>CHAPISCO APLICADO NO TETO, COM COLHER DE PEDREIRO. ARGAMASSA TRAÇO 1:4 COM PREPARO EM BETONEIRA 400L</t>
  </si>
  <si>
    <t>2.2.3</t>
  </si>
  <si>
    <t>TELA DE ACO SOLDADA NERVURADA, CA-60, Q-92, (1,48 KG/M2), DIAMETRO DO FIO = 4,2 MM, LARGURA = 2,45 X 60 M DE COMPRIMENTO, ESPACAMENTO DA MALHA = 15 X 15 CM</t>
  </si>
  <si>
    <t>2.2.4</t>
  </si>
  <si>
    <t>MASSA ÚNICA, EM ARGAMASSA TRAÇO 1:2:8, PREPARO MECÂNICO, APLICADA MANUALMENTE EM TETO, E = 17,5MM, COM TALISCAS. AF_03/2024</t>
  </si>
  <si>
    <t>2.2.5</t>
  </si>
  <si>
    <t>2.2.6</t>
  </si>
  <si>
    <t>2.2.7</t>
  </si>
  <si>
    <t>2.2.8</t>
  </si>
  <si>
    <t>2.2.9</t>
  </si>
  <si>
    <t>2.2.10</t>
  </si>
  <si>
    <t>VERGA MOLDADA IN LOCO EM CONCRETO, ESPESSURA DE *10* CM. AF_03/2024</t>
  </si>
  <si>
    <t>2.2.11</t>
  </si>
  <si>
    <t>CONTRAVERGA MOLDADA IN LOCO EM CONCRETO, ESPESSURA DE *20* CM. AF_03/2024</t>
  </si>
  <si>
    <t>2.3</t>
  </si>
  <si>
    <t>ALVENARIA E REVESTIMENTO</t>
  </si>
  <si>
    <t>2.3.1</t>
  </si>
  <si>
    <t>FUNDO SELADOR ACRÍLICO, APLICAÇÃO MANUAL EM TETO, UMA DEMÃO. AF_04/2023</t>
  </si>
  <si>
    <t>2.3.2</t>
  </si>
  <si>
    <t>PINTURA LÁTEX ACRÍLICA STANDARD, APLICAÇÃO MANUAL EM TETO, DUAS DEMÃOS. AF_04/2023</t>
  </si>
  <si>
    <t>2.3.3</t>
  </si>
  <si>
    <t>ALVENARIA DE VEDAÇÃO DE BLOCOS CERÂMICOS FURADOS NA VERTICAL DE 14X19X39 CM (ESPESSURA 14 CM) E ARGAMASSA DE ASSENTAMENTO COM PREPARO EM BETONEIRA. AF_12/2021</t>
  </si>
  <si>
    <t>2.3.4</t>
  </si>
  <si>
    <t>CHAPISCO APLICADO EM ALVENARIAS E ESTRUTURAS DE CONCRETO INTERNAS, COM COLHER DE PEDREIRO. ARGAMASSA TRAÇO 1:3 COM PREPARO EM BETONEIRA 400L. AF_10/2022</t>
  </si>
  <si>
    <t>2.3.5</t>
  </si>
  <si>
    <t>MASSA ÚNICA, EM ARGAMASSA TRAÇO 1:2:8, PREPARO MECÂNICO, APLICADA MANUALMENTE EM PAREDES INTERNAS DE AMBIENTES COM ÁREA MAIOR QUE 10M², E = 17,5MM, COM TALISCAS. AF_03/2024</t>
  </si>
  <si>
    <t>2.3.6</t>
  </si>
  <si>
    <t>IMPERMEABILIZAÇÃO DE SUPERFÍCIE COM EMULSÃO ASFÁLTICA, 2 DEMÃOS. AF_09/2023</t>
  </si>
  <si>
    <t>2.3.7</t>
  </si>
  <si>
    <t>REVESTIMENTO CERÂMICO PARA PAREDES INTERNAS COM PLACAS TIPO ESMALTADA DE DIMENSÕES 33X45 CM APLICADAS NA ALTURA INTEIRA DAS PAREDES. AF_02/2023_PE</t>
  </si>
  <si>
    <t>2.3.8</t>
  </si>
  <si>
    <t>REVESTIMENTO CERÂMICO PARA PISO COM PLACAS TIPO PORCELANATO DE DIMENSÕES 60X60 CM APLICADA EM AMBIENTES DE ÁREA MAIOR QUE 10 M². AF_02/2023_PE</t>
  </si>
  <si>
    <t>2.3.9</t>
  </si>
  <si>
    <t>RODAPÉ CERÂMICO DE 7CM DE ALTURA COM PLACAS TIPO ESMALTADA DE DIMENSÕES 60X60CM. AF_02/2023</t>
  </si>
  <si>
    <t>2.3.10</t>
  </si>
  <si>
    <t>PEITORIL LINEAR EM GRANITO OU MÁRMORE, L = 15CM, ASSENTADO COM ARGAMASSA 1:6 COM ADITIVO. AF_11/2020</t>
  </si>
  <si>
    <t>2.3.11</t>
  </si>
  <si>
    <t>SOLEIRA EM MÁRMORE, LARGURA 15 CM, ESPESSURA 2,0 CM. AF_09/2020</t>
  </si>
  <si>
    <t>2.3.12</t>
  </si>
  <si>
    <t>APLICAÇÃO DE FUNDO PREPARADOR ACRÍLICO BASE ÁGUA EM PAREDES, UMA DEMÃO (COMPOSIÇÃO BASEADA NA 88485-SINAP)</t>
  </si>
  <si>
    <t>2.3.13</t>
  </si>
  <si>
    <t>APLICAÇÃO MANUAL DE PINTURA COM TINTA BORRACHA LÍQUIDA  EM PAREDES - TRÊS DEMÃOS (COMPOSIÇÃO BASEADA NA 88489-SINAP)</t>
  </si>
  <si>
    <t>2.3.14</t>
  </si>
  <si>
    <t>ALVENARIA DE VEDAÇÃO COM ELEMENTO VAZADO DE CERÂMICA (COBOGÓ) DE 7X20X20CM E ARGAMASSA DE ASSENTAMENTO COM PREPARO EM BETONEIRA. AF_05/2020</t>
  </si>
  <si>
    <t>2.3.15</t>
  </si>
  <si>
    <t>ALVENARIA ESTRUTURAL DE BLOCOS CERÂMICOS 14X19X39, (ESPESSURA DE 14 CM), UTILIZANDO PALHETA E ARGAMASSA DE ASSENTAMENTO COM PREPARO EM BETONEIRA. AF_03/2023</t>
  </si>
  <si>
    <t>2.4</t>
  </si>
  <si>
    <t>BANCADAS E DIVISÓRIAS</t>
  </si>
  <si>
    <t>2.4.1</t>
  </si>
  <si>
    <t>DIVISORIA SANITÁRIA, TIPO CABINE, EM GRANITO CINZA POLIDO, ESP = 3CM, ASSENTADO COM ARGAMASSA COLANTE AC III-E, EXCLUSIVE FERRAGENS. AF_01/2021</t>
  </si>
  <si>
    <t>2.4.2</t>
  </si>
  <si>
    <t>GRANITO PARA BANCADA, POLIDO, TIPO ANDORINHA/ QUARTZ/ CASTELO/ CORUMBA OU OUTROS EQUIVALENTES DA REGIAO, E= *2,5* CM</t>
  </si>
  <si>
    <t>2.4.3</t>
  </si>
  <si>
    <t>BARRA DE APOIO RETA, EM ALUMINIO, COMPRIMENTO 80 CM, FIXADA NA PAREDE - FORNECIMENTO E INSTALAÇÃO. AF_01/2020</t>
  </si>
  <si>
    <t>UN</t>
  </si>
  <si>
    <t>2.4.4</t>
  </si>
  <si>
    <t>BARRA DE APOIO RETA, EM ALUMINIO, COMPRIMENTO 70 CM, FIXADA NA PAREDE - FORNECIMENTO E INSTALAÇÃO. AF_01/2020</t>
  </si>
  <si>
    <t>2.4.5</t>
  </si>
  <si>
    <t>BARRA DE APOIO RETA, EM ALUMINIO, COMPRIMENTO 40 CM, FIXADA NA PAREDE - FORNECIMENTO E INSTALAÇÃO. AF_01/2020</t>
  </si>
  <si>
    <t>2.5</t>
  </si>
  <si>
    <t>ESQUADRIAS</t>
  </si>
  <si>
    <t>2.5.1</t>
  </si>
  <si>
    <t>JANELA DE ALUMÍNIO TIPO MAXIM-AR, BATENTE/ REQUADRO 3 A 14 CM, VIDRO INCLUSO, FIXAÇÃO COM PARAFUSO, SEM GUARNIÇÃO/ ALIZAR, COM ACABAMENTO, VEDAÇÃO COM SILICONE, EXCLUSIVE CONTRAMARCO - FORNECIMENTO E INSTALAÇÃO. AF_11/2024</t>
  </si>
  <si>
    <t>2.5.2</t>
  </si>
  <si>
    <t>PORTA EM ALUMÍNIO DE ABRIR TIPO VENEZIANA COM GUARNIÇÃO, FIXAÇÃO COM PARAFUSOS - FORNECIMENTO E INSTALAÇÃO. AF_12/2019</t>
  </si>
  <si>
    <t>2.5.3</t>
  </si>
  <si>
    <t>PORTA DE CORRER DE ALUMÍNIO TIPO VENEZIANA, INCLUSO FIXAÇÃO E ACESSÓRIOS, FECHADURA E PUXADOR.</t>
  </si>
  <si>
    <t>2.6</t>
  </si>
  <si>
    <t>HIDROSSANITÁRIO</t>
  </si>
  <si>
    <t>2.6.1</t>
  </si>
  <si>
    <t>ÁGUA FRIA</t>
  </si>
  <si>
    <t>2.6.1.1</t>
  </si>
  <si>
    <t>ALIMENTAÇÃO</t>
  </si>
  <si>
    <t>Serviço</t>
  </si>
  <si>
    <t>2.6.1.1.1</t>
  </si>
  <si>
    <t>REGISTRO DE GAVETA BRUTO, LATÃO, ROSCÁVEL, 3/4", COM ACABAMENTO E CANOPLA CROMADOS - FORNECIMENTO E INSTALAÇÃO. AF_08/2021</t>
  </si>
  <si>
    <t>2.6.1.1.2</t>
  </si>
  <si>
    <t>JOELHO PVC, SOLDAVEL COM ROSCA, 90 GRAUS, 25 MM X 3/4", COR MARROM, PARA AGUA FRIA PREDIAL</t>
  </si>
  <si>
    <t>2.6.1.1.3</t>
  </si>
  <si>
    <t>ADAPTADOR CURTO COM BOLSA E ROSCA PARA REGISTRO, PVC, SOLDÁVEL, DN 25 MM X 3/4", INSTALADO EM RESERVAÇÃO PREDIAL DE ÁGUA - FORNECIMENTO E INSTALAÇÃO. AF_04/2024</t>
  </si>
  <si>
    <t>2.6.1.1.4</t>
  </si>
  <si>
    <t>CURVA 90 GRAUS, PVC, SOLDÁVEL, DN 25 MM, INSTALADO EM RESERVAÇÃO PREDIAL DE ÁGUA - FORNECIMENTO E INSTALAÇÃO. AF_04/2024</t>
  </si>
  <si>
    <t>2.6.1.1.5</t>
  </si>
  <si>
    <t>TUBO, PVC, SOLDÁVEL, DE 25MM, INSTALADO EM RESERVAÇÃO PREDIAL DE ÁGUA - FORNECIMENTO E INSTALAÇÃO. AF_04/2024</t>
  </si>
  <si>
    <t>2.6.1.2</t>
  </si>
  <si>
    <t>2.6.1.2.1</t>
  </si>
  <si>
    <t>REGISTRO DE GAVETA BRUTO, LATÃO, ROSCÁVEL, 1", COM ACABAMENTO E CANOPLA CROMADOS - FORNECIMENTO E INSTALAÇÃO. AF_08/2021</t>
  </si>
  <si>
    <t>2.6.1.2.2</t>
  </si>
  <si>
    <t>REGISTRO DE GAVETA BRUTO, LATÃO, ROSCÁVEL, 1 1/4", COM ACABAMENTO E CANOPLA CROMADOS - FORNECIMENTO E INSTALAÇÃO. AF_08/2021</t>
  </si>
  <si>
    <t>2.6.1.2.3</t>
  </si>
  <si>
    <t>2.6.1.2.4</t>
  </si>
  <si>
    <t>REGISTRO DE PRESSÃO BRUTO, LATÃO, ROSCÁVEL, 3/4", COM ACABAMENTO E CANOPLA CROMADOS - FORNECIMENTO E INSTALAÇÃO. AF_08/2021</t>
  </si>
  <si>
    <t>2.6.1.2.5</t>
  </si>
  <si>
    <t>ADAPTADOR CURTO COM BOLSA E ROSCA PARA REGISTRO, PVC, SOLDÁVEL, DN 25MM X 3/4, INSTALADO EM RAMAL OU SUB-RAMAL DE ÁGUA - FORNECIMENTO E INSTALAÇÃO. AF_06/2022</t>
  </si>
  <si>
    <t>2.6.1.2.6</t>
  </si>
  <si>
    <t>ADAPTADOR CURTO COM BOLSA E ROSCA PARA REGISTRO, PVC, SOLDÁVEL, DN 32MM X 1, INSTALADO EM RAMAL OU SUB-RAMAL DE ÁGUA - FORNECIMENTO E INSTALAÇÃO. AF_06/2022</t>
  </si>
  <si>
    <t>2.6.1.2.7</t>
  </si>
  <si>
    <t>ADAPTADOR CURTO COM BOLSA E ROSCA PARA REGISTRO, PVC, SOLDÁVEL, DN 40MM X 1.1/4", INSTALADO EM RAMAL DE DISTRIBUIÇÃO DE ÁGUA - FORNECIMENTO E INSTALAÇÃO. AF_06/2022</t>
  </si>
  <si>
    <t>2.6.1.2.8</t>
  </si>
  <si>
    <t>BUCHA DE REDUÇÃO, CURTA, PVC, SOLDÁVEL, DN 32 X 25 MM, INSTALADO EM RAMAL OU SUB-RAMAL DE ÁGUA - FORNECIMENTO E INSTALAÇÃO. AF_06/2022</t>
  </si>
  <si>
    <t>2.6.1.2.9</t>
  </si>
  <si>
    <t>CURVA 45 GRAUS, PVC, SOLDÁVEL, DN 25MM, INSTALADO EM RAMAL OU SUB-RAMAL DE ÁGUA - FORNECIMENTO E INSTALAÇÃO. AF_06/2022</t>
  </si>
  <si>
    <t>2.6.1.2.10</t>
  </si>
  <si>
    <t>CURVA 90 GRAUS, PVC, SOLDÁVEL, DN 25MM, INSTALADO EM RAMAL OU SUB-RAMAL DE ÁGUA - FORNECIMENTO E INSTALAÇÃO. AF_06/2022</t>
  </si>
  <si>
    <t>2.6.1.2.11</t>
  </si>
  <si>
    <t>CURVA 90 GRAUS, PVC, SOLDÁVEL, DN 32MM, INSTALADO EM RAMAL OU SUB-RAMAL DE ÁGUA - FORNECIMENTO E INSTALAÇÃO. AF_06/2022</t>
  </si>
  <si>
    <t>2.6.1.2.12</t>
  </si>
  <si>
    <t>CURVA 90 GRAUS, PVC, SOLDÁVEL, DN 40MM, INSTALADO EM RAMAL DE DISTRIBUIÇÃO DE ÁGUA - FORNECIMENTO E INSTALAÇÃO. AF_06/2022</t>
  </si>
  <si>
    <t>2.6.1.2.13</t>
  </si>
  <si>
    <t>JOELHO DE REDUÇÃO, 90 GRAUS, PVC, SOLDÁVEL, DN 32 MM X 25 MM, INSTALADO EM RAMAL OU SUB-RAMAL DE ÁGUA - FORNECIMENTO E INSTALAÇÃO. AF_06/2022</t>
  </si>
  <si>
    <t>2.6.1.2.14</t>
  </si>
  <si>
    <t>LUVA, PVC, SOLDÁVEL, DN 25MM, INSTALADO EM RAMAL OU SUB-RAMAL DE ÁGUA - FORNECIMENTO E INSTALAÇÃO. AF_06/2022</t>
  </si>
  <si>
    <t>2.6.1.2.15</t>
  </si>
  <si>
    <t>TUBO, PVC, SOLDÁVEL, DE 25MM, INSTALADO EM RAMAL OU SUB-RAMAL DE ÁGUA - FORNECIMENTO E INSTALAÇÃO. AF_06/2022</t>
  </si>
  <si>
    <t>2.6.1.2.16</t>
  </si>
  <si>
    <t>TUBO, PVC, SOLDÁVEL, DE 32MM, INSTALADO EM RAMAL OU SUB-RAMAL DE ÁGUA - FORNECIMENTO E INSTALAÇÃO. AF_06/2022</t>
  </si>
  <si>
    <t>2.6.1.2.17</t>
  </si>
  <si>
    <t>TUBO, PVC, SOLDÁVEL, DE 40MM, INSTALADO EM RAMAL DE DISTRIBUIÇÃO DE ÁGUA - FORNECIMENTO E INSTALAÇÃO. AF_06/2022</t>
  </si>
  <si>
    <t>2.6.1.2.18</t>
  </si>
  <si>
    <t>TE, PVC, SOLDÁVEL, DN 25MM, INSTALADO EM RAMAL OU SUB-RAMAL DE ÁGUA - FORNECIMENTO E INSTALAÇÃO. AF_06/2022</t>
  </si>
  <si>
    <t>2.6.1.2.19</t>
  </si>
  <si>
    <t>TE, PVC, SOLDÁVEL, DN 32MM, INSTALADO EM RAMAL OU SUB-RAMAL DE ÁGUA - FORNECIMENTO E INSTALAÇÃO. AF_06/2022</t>
  </si>
  <si>
    <t>2.6.1.2.20</t>
  </si>
  <si>
    <t>TE, PVC, SOLDÁVEL, DN 40MM, INSTALADO EM RAMAL DE DISTRIBUIÇÃO DE ÁGUA - FORNECIMENTO E INSTALAÇÃO. AF_06/2022</t>
  </si>
  <si>
    <t>2.6.1.2.21</t>
  </si>
  <si>
    <t>TÊ DE REDUÇÃO, PVC, SOLDÁVEL, DN 32MM X 25MM, INSTALADO EM RAMAL OU SUB-RAMAL DE ÁGUA - FORNECIMENTO E INSTALAÇÃO. AF_06/2022</t>
  </si>
  <si>
    <t>2.6.1.2.22</t>
  </si>
  <si>
    <t>JOELHO DE REDUÇÃO, 90 GRAUS, PVC, SOLDÁVEL, DN 25 MM X 20 MM, INSTALADO EM RAMAL OU SUB-RAMAL DE ÁGUA - FORNECIMENTO E INSTALAÇÃO. AF_06/2022</t>
  </si>
  <si>
    <t>2.6.1.2.23</t>
  </si>
  <si>
    <t>CAIXA D´ÁGUA EM POLIETILENO, 500 LITROS - FORNECIMENTO E INSTALAÇÃO. AF_06/2021</t>
  </si>
  <si>
    <t>2.6.1.3</t>
  </si>
  <si>
    <t>APARELHOS</t>
  </si>
  <si>
    <t>2.6.1.3.1</t>
  </si>
  <si>
    <t>CHUVEIRO ELÉTRICO COMUM CORPO PLÁSTICO, TIPO DUCHA - FORNECIMENTO E INSTALAÇÃO. AF_01/2020</t>
  </si>
  <si>
    <t>2.6.1.3.2</t>
  </si>
  <si>
    <t>MICTÓRIO SIFONADO LOUÇA BRANCA - PADRÃO MÉDIO - FORNECIMENTO E INSTALAÇÃO. AF_01/2020</t>
  </si>
  <si>
    <t>2.6.1.3.3</t>
  </si>
  <si>
    <t>VASO SANITÁRIO SIFONADO COM CAIXA ACOPLADA LOUÇA BRANCA - PADRÃO MÉDIO, INCLUSO ENGATE FLEXÍVEL EM METAL CROMADO, 1/2 X 40CM - FORNECIMENTO E INSTALAÇÃO. AF_01/2020</t>
  </si>
  <si>
    <t>2.6.1.3.4</t>
  </si>
  <si>
    <t>BANCADA GRANITO PRETO, 50 X 60 CM, INCL. CUBA DE EMBUTIR OVAL LOUÇA BRANCA 35 X 50 CM, VÁLVULA METAL CROMADO, SIFÃO FLEXÍVEL PVC, ENGATE 30 CM FLEXÍVEL PLÁSTICO E TORNEIRA CROMADA DE MESA, PADRÃO POPULAR - FORNEC. E INSTALAÇÃO. AF_02/2026</t>
  </si>
  <si>
    <t>2.6.1.3.5</t>
  </si>
  <si>
    <t>LAVATÓRIO LOUÇA BRANCA SUSPENSO DE CANTO, *40 X 30* CM OU EQUIVALENTE, PADRÃO POPULAR, INCLUSO SIFÃO TIPO GARRAFA EM PVC, VÁLVULA E ENGATE FLEXÍVEL 30 CM EM PLÁSTICO E TORNEIRA CROMADA DE MESA, PADRÃO POPULAR - FORNECIMENTO E INSTALAÇÃO. AF_02/2026</t>
  </si>
  <si>
    <t>2.6.1.3.6</t>
  </si>
  <si>
    <t>PRESSURIZADOR 9 M.C.A. - 120W - 110V</t>
  </si>
  <si>
    <t>2.6.2</t>
  </si>
  <si>
    <t>SANITÁRIO</t>
  </si>
  <si>
    <t>2.6.2.1</t>
  </si>
  <si>
    <t>ESGOTO</t>
  </si>
  <si>
    <t>2.6.2.1.1</t>
  </si>
  <si>
    <t>CAIXA ENTERRADA HIDRÁULICA RETANGULAR, EM ALVENARIA COM BLOCOS DE CONCRETO, DIMENSÕES INTERNAS: 0,6X0,6X0,6 M PARA REDE DE ESGOTO. AF_12/2020</t>
  </si>
  <si>
    <t>2.6.2.1.2</t>
  </si>
  <si>
    <t>CAIXA SIFONADA, COM GRELHA QUADRADA, PVC, DN 150 X 150 X 50 MM, JUNTA SOLDÁVEL, FORNECIDA E INSTALADA EM RAMAL DE DESCARGA OU EM RAMAL DE ESGOTO SANITÁRIO. AF_08/2022</t>
  </si>
  <si>
    <t>2.6.2.1.3</t>
  </si>
  <si>
    <t>RALO SIFONADO QUADRADO, PVC, 100 X 53 MM, SAIDA 40 MM, COM GRELHA QUADRADA BRANCA</t>
  </si>
  <si>
    <t>2.6.2.1.4</t>
  </si>
  <si>
    <t>BUCHA DE REDUÇÃO LONGA, PVC, SÉRIE NORMAL, ESGOTO PREDIAL, DN 50 X 40 MM, JUNTA SOLDÁVEL E ELÁSTICA, FORNECIDO E INSTALADO EM RAMAL DE DESCARGA OU RAMAL DE ESGOTO SANITÁRIO. AF_08/2022</t>
  </si>
  <si>
    <t>2.6.2.1.5</t>
  </si>
  <si>
    <t>JOELHO 45 GRAUS, PVC, SERIE NORMAL, ESGOTO PREDIAL, DN 100 MM, JUNTA ELÁSTICA, FORNECIDO E INSTALADO EM RAMAL DE DESCARGA OU RAMAL DE ESGOTO SANITÁRIO. AF_08/2022</t>
  </si>
  <si>
    <t>2.6.2.1.6</t>
  </si>
  <si>
    <t>JOELHO 45 GRAUS, PVC, SERIE NORMAL, ESGOTO PREDIAL, DN 40 MM, JUNTA SOLDÁVEL, FORNECIDO E INSTALADO EM RAMAL DE DESCARGA OU RAMAL DE ESGOTO SANITÁRIO. AF_08/2022</t>
  </si>
  <si>
    <t>2.6.2.1.7</t>
  </si>
  <si>
    <t>JOELHO 45 GRAUS, PVC, SERIE NORMAL, ESGOTO PREDIAL, DN 50 MM, JUNTA ELÁSTICA, FORNECIDO E INSTALADO EM RAMAL DE DESCARGA OU RAMAL DE ESGOTO SANITÁRIO. AF_08/2022</t>
  </si>
  <si>
    <t>2.6.2.1.8</t>
  </si>
  <si>
    <t>JOELHO 90 GRAUS, PVC, SERIE NORMAL, ESGOTO PREDIAL, DN 100 MM, JUNTA ELÁSTICA, FORNECIDO E INSTALADO EM RAMAL DE DESCARGA OU RAMAL DE ESGOTO SANITÁRIO. AF_08/2022</t>
  </si>
  <si>
    <t>2.6.2.1.9</t>
  </si>
  <si>
    <t>JOELHO 90 GRAUS, PVC, SERIE NORMAL, ESGOTO PREDIAL, DN 40 MM, JUNTA SOLDÁVEL, FORNECIDO E INSTALADO EM RAMAL DE DESCARGA OU RAMAL DE ESGOTO SANITÁRIO. AF_08/2022</t>
  </si>
  <si>
    <t>2.6.2.1.10</t>
  </si>
  <si>
    <t>JOELHO PVC, COM BOLSA E ANEL, 90 GRAUS, DN 40 X *38* MM, SERIE NORMAL, PARA ESGOTO PREDIAL</t>
  </si>
  <si>
    <t>2.6.2.1.11</t>
  </si>
  <si>
    <t>JUNÇÃO DE REDUÇÃO INVERTIDA, PVC, SÉRIE NORMAL, ESGOTO PREDIAL, DN 100 X 50 MM, JUNTA ELÁSTICA, FORNECIDO E INSTALADO EM RAMAL DE DESCARGA OU RAMAL DE ESGOTO SANITÁRIO. AF_08/2022</t>
  </si>
  <si>
    <t>2.6.2.1.12</t>
  </si>
  <si>
    <t>JUNÇÃO SIMPLES, PVC, SERIE NORMAL, ESGOTO PREDIAL, DN 100 X 100 MM, JUNTA ELÁSTICA, FORNECIDO E INSTALADO EM RAMAL DE DESCARGA OU RAMAL DE ESGOTO SANITÁRIO. AF_08/2022</t>
  </si>
  <si>
    <t>2.6.2.1.13</t>
  </si>
  <si>
    <t>JUNÇÃO SIMPLES, PVC, SERIE NORMAL, ESGOTO PREDIAL, DN 50 X 50 MM, JUNTA ELÁSTICA, FORNECIDO E INSTALADO EM RAMAL DE DESCARGA OU RAMAL DE ESGOTO SANITÁRIO. AF_08/2022</t>
  </si>
  <si>
    <t>2.6.2.1.14</t>
  </si>
  <si>
    <t>REDUCAO EXCENTRICA PVC, DN 100 X 50 MM, PARA ESGOTO PREDIAL</t>
  </si>
  <si>
    <t>2.6.2.1.15</t>
  </si>
  <si>
    <t>TUBO PVC, SERIE NORMAL, ESGOTO PREDIAL, DN 100 MM, FORNECIDO E INSTALADO EM RAMAL DE DESCARGA OU RAMAL DE ESGOTO SANITÁRIO. AF_08/2022</t>
  </si>
  <si>
    <t>2.6.2.1.16</t>
  </si>
  <si>
    <t>TUBO PVC, SERIE NORMAL, ESGOTO PREDIAL, DN 40 MM, FORNECIDO E INSTALADO EM RAMAL DE DESCARGA OU RAMAL DE ESGOTO SANITÁRIO. AF_08/2022</t>
  </si>
  <si>
    <t>2.6.2.1.17</t>
  </si>
  <si>
    <t>TUBO PVC, SERIE NORMAL, ESGOTO PREDIAL, DN 50 MM, FORNECIDO E INSTALADO EM RAMAL DE DESCARGA OU RAMAL DE ESGOTO SANITÁRIO. AF_08/2022</t>
  </si>
  <si>
    <t>2.6.2.1.18</t>
  </si>
  <si>
    <t>ANEL DE VEDACAO, PVC FLEXIVEL, 100 MM, PARA SAIDA DE BACIA / VASO SANITARIO</t>
  </si>
  <si>
    <t>2.6.2.2</t>
  </si>
  <si>
    <t>VENTILAÇÃO</t>
  </si>
  <si>
    <t>2.6.2.2.1</t>
  </si>
  <si>
    <t>JOELHO 90 GRAUS, PVC, SERIE NORMAL, ESGOTO PREDIAL, DN 50 MM, JUNTA ELÁSTICA, FORNECIDO E INSTALADO EM PRUMADA DE ESGOTO SANITÁRIO OU VENTILAÇÃO. AF_08/2022</t>
  </si>
  <si>
    <t>2.6.2.2.2</t>
  </si>
  <si>
    <t>TERMINAL DE VENTILAÇÃO, PVC, SÉRIE NORMAL, ESGOTO PREDIAL, DN 50 MM, JUNTA SOLDÁVEL, FORNECIDO E INSTALADO EM PRUMADA DE ESGOTO SANITÁRIO OU VENTILAÇÃO. AF_08/2022</t>
  </si>
  <si>
    <t>2.6.2.2.3</t>
  </si>
  <si>
    <t>TUBO PVC, SERIE NORMAL, ESGOTO PREDIAL, DN 50 MM, FORNECIDO E INSTALADO EM PRUMADA DE ESGOTO SANITÁRIO OU VENTILAÇÃO. AF_08/2022</t>
  </si>
  <si>
    <t>2.6.2.2.4</t>
  </si>
  <si>
    <t>TE, PVC, SERIE NORMAL, ESGOTO PREDIAL, DN 50 X 50 MM, JUNTA ELÁSTICA, FORNECIDO E INSTALADO EM PRUMADA DE ESGOTO SANITÁRIO OU VENTILAÇÃO. AF_08/2022</t>
  </si>
  <si>
    <t>2.7</t>
  </si>
  <si>
    <t>ELÉTRICO</t>
  </si>
  <si>
    <t>2.7.1</t>
  </si>
  <si>
    <t>LUMINÁRIA TIPO PLAFON QUADRADO, DE SOBREPOR, COM LED DE 24W</t>
  </si>
  <si>
    <t>2.7.2</t>
  </si>
  <si>
    <t>COMPOSIÇÃO PARAMÉTRICA DE PONTO ELÉTRICO DE ILUMINAÇÃO, EM EDIFÍCIO RESIDENCIAL COM ELETRODUTO EMBUTIDO EM RASGOS NAS PAREDES, INCLUSO ELETRODUTO, CABO, RASGO E CHUMBAMENTO (SEM LUMINÁRIA E LÂMPADA). AF_11/2022</t>
  </si>
  <si>
    <t>2.7.3</t>
  </si>
  <si>
    <t>COMPOSIÇÃO PARAMÉTRICA DE PONTO ELÉTRICO DE ILUMINAÇÃO, COM INTERRUPTOR SIMPLES, EM EDIFÍCIO RESIDENCIAL COM ELETRODUTO EMBUTIDO EM RASGOS NAS PAREDES, INCLUSO TOMADA, ELETRODUTO, CABO, RASGO E CHUMBAMENTO (SEM LUMINÁRIA E LÂMPADA). AF_11/2022</t>
  </si>
  <si>
    <t>2.7.4</t>
  </si>
  <si>
    <t xml:space="preserve">COMPOSIÇÃO PARAMÉTRICA DE PONTO ELÉTRICO DE TOMADA DE USO GERAL 2P+T (10A/250V) EM EDIFÍCIO RESIDENCIAL COM ELETRODUTO EMBUTIDO EM RASGOS NAS PAREDES, INCLUSO TOMADA, ELETRODUTO, CABO, RASGO, QUEBRA E CHUMBAMENTO. </t>
  </si>
  <si>
    <t>2.7.5</t>
  </si>
  <si>
    <t>COMPOSIÇÃO PARAMÉTRICA DE PONTO ELÉTRICO DE TOMADA (TOMADA DUPLA) DE USO GERAL 2P+T (10A/250V) EM EDIFÍCIO RESIDENCIAL COM ELETRODUTO EMBUTIDO EM RASGOS NAS PAREDES, INCLUSO TOMADA, ELETRODUTO, CABO, RASGO, QUEBRA E CHUMBAMENTO.</t>
  </si>
  <si>
    <t>2.7.6</t>
  </si>
  <si>
    <t>ARANDELA RETÂNGULAR PRETA PARA LÂMPADA LED COM 2 FOCOS.</t>
  </si>
  <si>
    <t>2.7.7</t>
  </si>
  <si>
    <t>DISJUNTOR TERMOMAGNETICO PARA TRILHO DIN (IEC), MONOPOLAR, 6 - 32 A</t>
  </si>
  <si>
    <t>2.7.8</t>
  </si>
  <si>
    <t>SENSOR DE PRESENÇA COM FOTOCÉLULA, FIXAÇÃO EM TETO - FORNECIMENTO E INSTALAÇÃO. AF_09/2024</t>
  </si>
  <si>
    <t>2.7.9</t>
  </si>
  <si>
    <t>QUADRO DE DISTRIBUICAO, EM PVC, DE EMBUTIR, COM BARRAMENTO TERRA / NEUTRO, PARA 6 DISJUNTORES NEMA OU 8 DISJUNTORES DIN</t>
  </si>
  <si>
    <t>2.8</t>
  </si>
  <si>
    <t>ESCADA E RAMPA</t>
  </si>
  <si>
    <t>2.8.1</t>
  </si>
  <si>
    <t>RAMPA DE ACESSIBILIDADE EM CONCRETO MOLDADO IN LOCO, EM CALÇADA PRÉ EXISTENTE COM LARGURA MENOR À 3,00 M, FCK 25MPA. AF_03/2024</t>
  </si>
  <si>
    <t>2.8.2</t>
  </si>
  <si>
    <t>GUARDA-CORPO DE AÇO GALVANIZADO DE 1,10M, MONTANTES TUBULARES DE 1.1/4" ESPAÇADOS 1,20M, TRAVESSA SUPERIOR DE 1.1/2", GRADIL FORMADO POR TUBOS HORIZONTAIS DE 1" E VERTICAIS DE 3/4", FIXADO COM ADESIVO ESTRUTURAL EPOXI. AF_10/2025_PS</t>
  </si>
  <si>
    <t>2.8.3</t>
  </si>
  <si>
    <t>CORRIMÃO SIMPLES FIXADO EM PAREDE, DIÂMETRO EXTERNO = 1 1/2", EM AÇO GALVANIZADO. AF_10/2025_PS</t>
  </si>
  <si>
    <t>2.8.4</t>
  </si>
  <si>
    <t>MONTAGEM E DESMONTAGEM DE FÔRMA PARA ESCADAS, COM 1 LANCE E LAJE PLANA, EM MADEIRA SERRADA, 2 UTILIZAÇÕES. AF_11/2020</t>
  </si>
  <si>
    <t>2.8.5</t>
  </si>
  <si>
    <t>ARMAÇÃO DE ESCADA, DE UMA ESTRUTURA CONVENCIONAL DE CONCRETO ARMADO UTILIZANDO AÇO CA-60 DE 5,0 MM - MONTAGEM. AF_11/2020</t>
  </si>
  <si>
    <t>2.8.6</t>
  </si>
  <si>
    <t>ARMAÇÃO DE ESCADA, DE UMA ESTRUTURA CONVENCIONAL DE CONCRETO ARMADO UTILIZANDO AÇO CA-50 DE 6,3 MM - MONTAGEM. AF_11/2020</t>
  </si>
  <si>
    <t>2.8.7</t>
  </si>
  <si>
    <t>ARMAÇÃO DE ESCADA, DE UMA ESTRUTURA CONVENCIONAL DE CONCRETO ARMADO UTILIZANDO AÇO CA-50 DE 10,0 MM - MONTAGEM. AF_11/2020</t>
  </si>
  <si>
    <t>2.8.8</t>
  </si>
  <si>
    <t>CONCRETAGEM DE ESCADAS, FCK=25 MPA, COM USO DE BOMBA - LANÇAMENTO, ADENSAMENTO E ACABAMENTO. AF_02/2022_PS</t>
  </si>
  <si>
    <t>3</t>
  </si>
  <si>
    <t>LIMPEZA FINAL</t>
  </si>
  <si>
    <t>3.1</t>
  </si>
  <si>
    <t>LIMPEZA FINAL DE OBRA</t>
  </si>
  <si>
    <t>Valor total R$</t>
  </si>
  <si>
    <t>Itens com 'Custo Un. R$' na cor azul são de contrapartida do município, por isso seu custo deve permanecer zero!</t>
  </si>
  <si>
    <t>Itens com 'Custo Un. R$' na cor amarela serão executados pela empresa contratante!</t>
  </si>
  <si>
    <t>% Mês 1</t>
  </si>
  <si>
    <t>R$ Mês 1</t>
  </si>
  <si>
    <t>% Mês 2</t>
  </si>
  <si>
    <t>R$ Mês 2</t>
  </si>
  <si>
    <t>% Mês 3</t>
  </si>
  <si>
    <t>R$ Mês 3</t>
  </si>
  <si>
    <t>% Total</t>
  </si>
  <si>
    <t>R$ Total</t>
  </si>
  <si>
    <t>Totais cronograma</t>
  </si>
  <si>
    <t>1º quartil</t>
  </si>
  <si>
    <t>3º quartil</t>
  </si>
  <si>
    <t>Proposto</t>
  </si>
  <si>
    <t>Identificação</t>
  </si>
  <si>
    <t>AC</t>
  </si>
  <si>
    <t>Administração Central</t>
  </si>
  <si>
    <t>S+G</t>
  </si>
  <si>
    <t>Seguro e Garantia</t>
  </si>
  <si>
    <t>R</t>
  </si>
  <si>
    <t>Risco</t>
  </si>
  <si>
    <t>DF</t>
  </si>
  <si>
    <t>Despesas Financeiras</t>
  </si>
  <si>
    <t>L</t>
  </si>
  <si>
    <t>Lucro</t>
  </si>
  <si>
    <t>I*</t>
  </si>
  <si>
    <t>Tributos *</t>
  </si>
  <si>
    <t>Total</t>
  </si>
  <si>
    <t>PIS e COFINS</t>
  </si>
  <si>
    <t>Alíquota ISS</t>
  </si>
  <si>
    <t>Base de cálculo</t>
  </si>
  <si>
    <t>ISS Aplicável</t>
  </si>
  <si>
    <t>Cont. Prev. s/Rec.Bruta</t>
  </si>
  <si>
    <t>K1=</t>
  </si>
  <si>
    <t>Encargos sociais incidentes sobre a mão de obra</t>
  </si>
  <si>
    <t>k2=</t>
  </si>
  <si>
    <t>Administração central (overhead)</t>
  </si>
  <si>
    <t>k3=</t>
  </si>
  <si>
    <t>Margem bruta</t>
  </si>
  <si>
    <t>k4=</t>
  </si>
  <si>
    <t>Impostos (PIS + COFINS + ISS)</t>
  </si>
  <si>
    <t>K</t>
  </si>
  <si>
    <t>{[(1+k1+k2)(1+k3)]/(1-k4)}</t>
  </si>
  <si>
    <t>TRDE</t>
  </si>
  <si>
    <t>[(1+k3)/(1-k4)]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</si>
</sst>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0\ 000\ 000\ 0000\ 00"/>
    <numFmt numFmtId="165" formatCode="00\ 000\ 0000\ 00"/>
    <numFmt numFmtId="166" formatCode="\(##\)\ ####\-####"/>
    <numFmt numFmtId="167" formatCode="\(000\)\ 0000\-0000"/>
    <numFmt numFmtId="168" formatCode="#,##0.0000"/>
    <numFmt numFmtId="169" formatCode="###,##0.00"/>
    <numFmt numFmtId="170" formatCode="###,##0.0000"/>
    <numFmt numFmtId="171" formatCode="#,##0.00##"/>
  </numFmts>
  <fonts count="2451" x14ac:knownFonts="1">
    <font>
      <sz val="11"/>
      <color indexed="8"/>
      <name val="Calibri"/>
      <family val="2"/>
      <scheme val="minor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color indexed="8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64"/>
      </patternFill>
    </fill>
    <fill>
      <patternFill patternType="solid">
        <fgColor rgb="FFC0C0C0"/>
      </patternFill>
    </fill>
    <fill>
      <patternFill patternType="solid">
        <fgColor rgb="FFC0C0C0"/>
        <bgColor indexed="22"/>
      </patternFill>
    </fill>
    <fill>
      <patternFill patternType="solid">
        <fgColor rgb="FFB0E0E6"/>
      </patternFill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2459">
    <xf numFmtId="0" fontId="0" fillId="0" borderId="0" xfId="0"/>
    <xf numFmtId="0" fontId="7" fillId="0" borderId="0" xfId="0" applyFont="1" applyAlignment="1">
      <alignment horizontal="left" vertical="top"/>
    </xf>
    <xf numFmtId="14" fontId="0" fillId="0" borderId="0" xfId="0" applyNumberFormat="1"/>
    <xf numFmtId="0" fontId="10" fillId="3" borderId="0" xfId="0" applyFont="1" applyFill="1" applyAlignment="1">
      <alignment horizontal="left"/>
    </xf>
    <xf numFmtId="0" fontId="11" fillId="3" borderId="1" xfId="0" applyFont="1" applyFill="1" applyBorder="1" applyAlignment="1">
      <alignment horizontal="left"/>
    </xf>
    <xf numFmtId="4" fontId="23" fillId="3" borderId="1" xfId="0" applyNumberFormat="1" applyFont="1" applyFill="1" applyBorder="1" applyAlignment="1">
      <alignment horizontal="right"/>
    </xf>
    <xf numFmtId="4" fontId="24" fillId="3" borderId="1" xfId="0" applyNumberFormat="1" applyFont="1" applyFill="1" applyBorder="1" applyAlignment="1">
      <alignment horizontal="right"/>
    </xf>
    <xf numFmtId="4" fontId="25" fillId="3" borderId="1" xfId="0" applyNumberFormat="1" applyFont="1" applyFill="1" applyBorder="1" applyAlignment="1">
      <alignment horizontal="right"/>
    </xf>
    <xf numFmtId="0" fontId="26" fillId="0" borderId="0" xfId="0" applyFont="1"/>
    <xf numFmtId="0" fontId="27" fillId="0" borderId="1" xfId="0" applyFont="1" applyBorder="1" applyAlignment="1">
      <alignment horizontal="left" vertical="top"/>
    </xf>
    <xf numFmtId="0" fontId="28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center" vertical="top"/>
    </xf>
    <xf numFmtId="168" fontId="30" fillId="0" borderId="1" xfId="0" applyNumberFormat="1" applyFont="1" applyBorder="1" applyAlignment="1">
      <alignment horizontal="right" vertical="top"/>
    </xf>
    <xf numFmtId="169" fontId="31" fillId="0" borderId="1" xfId="0" applyNumberFormat="1" applyFont="1" applyBorder="1" applyAlignment="1">
      <alignment horizontal="right" vertical="top"/>
    </xf>
    <xf numFmtId="169" fontId="32" fillId="0" borderId="1" xfId="0" applyNumberFormat="1" applyFont="1" applyBorder="1" applyAlignment="1">
      <alignment horizontal="right" vertical="top"/>
    </xf>
    <xf numFmtId="169" fontId="33" fillId="0" borderId="1" xfId="0" applyNumberFormat="1" applyFont="1" applyBorder="1" applyAlignment="1">
      <alignment horizontal="right" vertical="top"/>
    </xf>
    <xf numFmtId="170" fontId="34" fillId="2" borderId="1" xfId="0" applyNumberFormat="1" applyFont="1" applyFill="1" applyBorder="1" applyAlignment="1" applyProtection="1">
      <alignment horizontal="right" vertical="top"/>
      <protection locked="0"/>
    </xf>
    <xf numFmtId="171" fontId="35" fillId="0" borderId="1" xfId="0" applyNumberFormat="1" applyFont="1" applyBorder="1" applyAlignment="1">
      <alignment horizontal="right" vertical="top"/>
    </xf>
    <xf numFmtId="4" fontId="36" fillId="0" borderId="1" xfId="0" applyNumberFormat="1" applyFont="1" applyBorder="1" applyAlignment="1">
      <alignment horizontal="right" vertical="top"/>
    </xf>
    <xf numFmtId="170" fontId="37" fillId="2" borderId="1" xfId="0" applyNumberFormat="1" applyFont="1" applyFill="1" applyBorder="1" applyAlignment="1" applyProtection="1">
      <alignment horizontal="right" vertical="top"/>
      <protection locked="0"/>
    </xf>
    <xf numFmtId="169" fontId="38" fillId="0" borderId="1" xfId="0" applyNumberFormat="1" applyFont="1" applyBorder="1" applyAlignment="1">
      <alignment horizontal="right" vertical="top"/>
    </xf>
    <xf numFmtId="169" fontId="39" fillId="0" borderId="1" xfId="0" applyNumberFormat="1" applyFont="1" applyBorder="1" applyAlignment="1">
      <alignment horizontal="right" vertical="top"/>
    </xf>
    <xf numFmtId="169" fontId="40" fillId="0" borderId="1" xfId="0" applyNumberFormat="1" applyFont="1" applyBorder="1" applyAlignment="1">
      <alignment horizontal="right" vertical="top"/>
    </xf>
    <xf numFmtId="4" fontId="41" fillId="0" borderId="1" xfId="0" applyNumberFormat="1" applyFont="1" applyBorder="1" applyAlignment="1">
      <alignment horizontal="right" vertical="top"/>
    </xf>
    <xf numFmtId="0" fontId="42" fillId="0" borderId="0" xfId="0" applyFont="1"/>
    <xf numFmtId="0" fontId="43" fillId="0" borderId="1" xfId="0" applyFont="1" applyBorder="1" applyAlignment="1">
      <alignment horizontal="left" vertical="top"/>
    </xf>
    <xf numFmtId="0" fontId="44" fillId="0" borderId="1" xfId="0" applyFont="1" applyBorder="1" applyAlignment="1">
      <alignment horizontal="left" vertical="top" wrapText="1"/>
    </xf>
    <xf numFmtId="0" fontId="45" fillId="0" borderId="1" xfId="0" applyFont="1" applyBorder="1" applyAlignment="1">
      <alignment horizontal="center" vertical="top"/>
    </xf>
    <xf numFmtId="168" fontId="46" fillId="0" borderId="1" xfId="0" applyNumberFormat="1" applyFont="1" applyBorder="1" applyAlignment="1">
      <alignment horizontal="right" vertical="top"/>
    </xf>
    <xf numFmtId="169" fontId="47" fillId="0" borderId="1" xfId="0" applyNumberFormat="1" applyFont="1" applyBorder="1" applyAlignment="1">
      <alignment horizontal="right" vertical="top"/>
    </xf>
    <xf numFmtId="169" fontId="48" fillId="0" borderId="1" xfId="0" applyNumberFormat="1" applyFont="1" applyBorder="1" applyAlignment="1">
      <alignment horizontal="right" vertical="top"/>
    </xf>
    <xf numFmtId="169" fontId="49" fillId="0" borderId="1" xfId="0" applyNumberFormat="1" applyFont="1" applyBorder="1" applyAlignment="1">
      <alignment horizontal="right" vertical="top"/>
    </xf>
    <xf numFmtId="170" fontId="50" fillId="2" borderId="1" xfId="0" applyNumberFormat="1" applyFont="1" applyFill="1" applyBorder="1" applyAlignment="1" applyProtection="1">
      <alignment horizontal="right" vertical="top"/>
      <protection locked="0"/>
    </xf>
    <xf numFmtId="171" fontId="51" fillId="0" borderId="1" xfId="0" applyNumberFormat="1" applyFont="1" applyBorder="1" applyAlignment="1">
      <alignment horizontal="right" vertical="top"/>
    </xf>
    <xf numFmtId="4" fontId="52" fillId="0" borderId="1" xfId="0" applyNumberFormat="1" applyFont="1" applyBorder="1" applyAlignment="1">
      <alignment horizontal="right" vertical="top"/>
    </xf>
    <xf numFmtId="170" fontId="53" fillId="2" borderId="1" xfId="0" applyNumberFormat="1" applyFont="1" applyFill="1" applyBorder="1" applyAlignment="1" applyProtection="1">
      <alignment horizontal="right" vertical="top"/>
      <protection locked="0"/>
    </xf>
    <xf numFmtId="169" fontId="54" fillId="0" borderId="1" xfId="0" applyNumberFormat="1" applyFont="1" applyBorder="1" applyAlignment="1">
      <alignment horizontal="right" vertical="top"/>
    </xf>
    <xf numFmtId="169" fontId="55" fillId="0" borderId="1" xfId="0" applyNumberFormat="1" applyFont="1" applyBorder="1" applyAlignment="1">
      <alignment horizontal="right" vertical="top"/>
    </xf>
    <xf numFmtId="169" fontId="56" fillId="0" borderId="1" xfId="0" applyNumberFormat="1" applyFont="1" applyBorder="1" applyAlignment="1">
      <alignment horizontal="right" vertical="top"/>
    </xf>
    <xf numFmtId="4" fontId="57" fillId="0" borderId="1" xfId="0" applyNumberFormat="1" applyFont="1" applyBorder="1" applyAlignment="1">
      <alignment horizontal="right" vertical="top"/>
    </xf>
    <xf numFmtId="0" fontId="58" fillId="0" borderId="0" xfId="0" applyFont="1"/>
    <xf numFmtId="0" fontId="59" fillId="0" borderId="1" xfId="0" applyFont="1" applyBorder="1" applyAlignment="1">
      <alignment horizontal="left" vertical="top"/>
    </xf>
    <xf numFmtId="0" fontId="60" fillId="0" borderId="1" xfId="0" applyFont="1" applyBorder="1" applyAlignment="1">
      <alignment horizontal="left" vertical="top" wrapText="1"/>
    </xf>
    <xf numFmtId="0" fontId="61" fillId="0" borderId="1" xfId="0" applyFont="1" applyBorder="1" applyAlignment="1">
      <alignment horizontal="center" vertical="top"/>
    </xf>
    <xf numFmtId="168" fontId="62" fillId="0" borderId="1" xfId="0" applyNumberFormat="1" applyFont="1" applyBorder="1" applyAlignment="1">
      <alignment horizontal="right" vertical="top"/>
    </xf>
    <xf numFmtId="169" fontId="63" fillId="0" borderId="1" xfId="0" applyNumberFormat="1" applyFont="1" applyBorder="1" applyAlignment="1">
      <alignment horizontal="right" vertical="top"/>
    </xf>
    <xf numFmtId="169" fontId="64" fillId="0" borderId="1" xfId="0" applyNumberFormat="1" applyFont="1" applyBorder="1" applyAlignment="1">
      <alignment horizontal="right" vertical="top"/>
    </xf>
    <xf numFmtId="169" fontId="65" fillId="0" borderId="1" xfId="0" applyNumberFormat="1" applyFont="1" applyBorder="1" applyAlignment="1">
      <alignment horizontal="right" vertical="top"/>
    </xf>
    <xf numFmtId="170" fontId="66" fillId="2" borderId="1" xfId="0" applyNumberFormat="1" applyFont="1" applyFill="1" applyBorder="1" applyAlignment="1" applyProtection="1">
      <alignment horizontal="right" vertical="top"/>
      <protection locked="0"/>
    </xf>
    <xf numFmtId="171" fontId="67" fillId="0" borderId="1" xfId="0" applyNumberFormat="1" applyFont="1" applyBorder="1" applyAlignment="1">
      <alignment horizontal="right" vertical="top"/>
    </xf>
    <xf numFmtId="4" fontId="68" fillId="0" borderId="1" xfId="0" applyNumberFormat="1" applyFont="1" applyBorder="1" applyAlignment="1">
      <alignment horizontal="right" vertical="top"/>
    </xf>
    <xf numFmtId="170" fontId="69" fillId="2" borderId="1" xfId="0" applyNumberFormat="1" applyFont="1" applyFill="1" applyBorder="1" applyAlignment="1" applyProtection="1">
      <alignment horizontal="right" vertical="top"/>
      <protection locked="0"/>
    </xf>
    <xf numFmtId="169" fontId="70" fillId="0" borderId="1" xfId="0" applyNumberFormat="1" applyFont="1" applyBorder="1" applyAlignment="1">
      <alignment horizontal="right" vertical="top"/>
    </xf>
    <xf numFmtId="169" fontId="71" fillId="0" borderId="1" xfId="0" applyNumberFormat="1" applyFont="1" applyBorder="1" applyAlignment="1">
      <alignment horizontal="right" vertical="top"/>
    </xf>
    <xf numFmtId="169" fontId="72" fillId="0" borderId="1" xfId="0" applyNumberFormat="1" applyFont="1" applyBorder="1" applyAlignment="1">
      <alignment horizontal="right" vertical="top"/>
    </xf>
    <xf numFmtId="4" fontId="73" fillId="0" borderId="1" xfId="0" applyNumberFormat="1" applyFont="1" applyBorder="1" applyAlignment="1">
      <alignment horizontal="right" vertical="top"/>
    </xf>
    <xf numFmtId="0" fontId="74" fillId="0" borderId="0" xfId="0" applyFont="1"/>
    <xf numFmtId="0" fontId="75" fillId="3" borderId="1" xfId="0" applyFont="1" applyFill="1" applyBorder="1" applyAlignment="1">
      <alignment horizontal="left"/>
    </xf>
    <xf numFmtId="4" fontId="87" fillId="3" borderId="1" xfId="0" applyNumberFormat="1" applyFont="1" applyFill="1" applyBorder="1" applyAlignment="1">
      <alignment horizontal="right"/>
    </xf>
    <xf numFmtId="4" fontId="88" fillId="3" borderId="1" xfId="0" applyNumberFormat="1" applyFont="1" applyFill="1" applyBorder="1" applyAlignment="1">
      <alignment horizontal="right"/>
    </xf>
    <xf numFmtId="0" fontId="89" fillId="0" borderId="0" xfId="0" applyFont="1"/>
    <xf numFmtId="0" fontId="90" fillId="3" borderId="1" xfId="0" applyFont="1" applyFill="1" applyBorder="1" applyAlignment="1">
      <alignment horizontal="left"/>
    </xf>
    <xf numFmtId="4" fontId="102" fillId="3" borderId="1" xfId="0" applyNumberFormat="1" applyFont="1" applyFill="1" applyBorder="1" applyAlignment="1">
      <alignment horizontal="right"/>
    </xf>
    <xf numFmtId="4" fontId="103" fillId="3" borderId="1" xfId="0" applyNumberFormat="1" applyFont="1" applyFill="1" applyBorder="1" applyAlignment="1">
      <alignment horizontal="right"/>
    </xf>
    <xf numFmtId="4" fontId="104" fillId="3" borderId="1" xfId="0" applyNumberFormat="1" applyFont="1" applyFill="1" applyBorder="1" applyAlignment="1">
      <alignment horizontal="right"/>
    </xf>
    <xf numFmtId="0" fontId="105" fillId="0" borderId="0" xfId="0" applyFont="1"/>
    <xf numFmtId="0" fontId="106" fillId="0" borderId="1" xfId="0" applyFont="1" applyBorder="1" applyAlignment="1">
      <alignment horizontal="left" vertical="top"/>
    </xf>
    <xf numFmtId="0" fontId="107" fillId="0" borderId="1" xfId="0" applyFont="1" applyBorder="1" applyAlignment="1">
      <alignment horizontal="left" vertical="top" wrapText="1"/>
    </xf>
    <xf numFmtId="0" fontId="108" fillId="0" borderId="1" xfId="0" applyFont="1" applyBorder="1" applyAlignment="1">
      <alignment horizontal="center" vertical="top"/>
    </xf>
    <xf numFmtId="168" fontId="109" fillId="0" borderId="1" xfId="0" applyNumberFormat="1" applyFont="1" applyBorder="1" applyAlignment="1">
      <alignment horizontal="right" vertical="top"/>
    </xf>
    <xf numFmtId="169" fontId="110" fillId="0" borderId="1" xfId="0" applyNumberFormat="1" applyFont="1" applyBorder="1" applyAlignment="1">
      <alignment horizontal="right" vertical="top"/>
    </xf>
    <xf numFmtId="169" fontId="111" fillId="0" borderId="1" xfId="0" applyNumberFormat="1" applyFont="1" applyBorder="1" applyAlignment="1">
      <alignment horizontal="right" vertical="top"/>
    </xf>
    <xf numFmtId="169" fontId="112" fillId="0" borderId="1" xfId="0" applyNumberFormat="1" applyFont="1" applyBorder="1" applyAlignment="1">
      <alignment horizontal="right" vertical="top"/>
    </xf>
    <xf numFmtId="170" fontId="113" fillId="2" borderId="1" xfId="0" applyNumberFormat="1" applyFont="1" applyFill="1" applyBorder="1" applyAlignment="1" applyProtection="1">
      <alignment horizontal="right" vertical="top"/>
      <protection locked="0"/>
    </xf>
    <xf numFmtId="171" fontId="114" fillId="0" borderId="1" xfId="0" applyNumberFormat="1" applyFont="1" applyBorder="1" applyAlignment="1">
      <alignment horizontal="right" vertical="top"/>
    </xf>
    <xf numFmtId="4" fontId="115" fillId="0" borderId="1" xfId="0" applyNumberFormat="1" applyFont="1" applyBorder="1" applyAlignment="1">
      <alignment horizontal="right" vertical="top"/>
    </xf>
    <xf numFmtId="170" fontId="116" fillId="2" borderId="1" xfId="0" applyNumberFormat="1" applyFont="1" applyFill="1" applyBorder="1" applyAlignment="1" applyProtection="1">
      <alignment horizontal="right" vertical="top"/>
      <protection locked="0"/>
    </xf>
    <xf numFmtId="169" fontId="117" fillId="0" borderId="1" xfId="0" applyNumberFormat="1" applyFont="1" applyBorder="1" applyAlignment="1">
      <alignment horizontal="right" vertical="top"/>
    </xf>
    <xf numFmtId="169" fontId="118" fillId="0" borderId="1" xfId="0" applyNumberFormat="1" applyFont="1" applyBorder="1" applyAlignment="1">
      <alignment horizontal="right" vertical="top"/>
    </xf>
    <xf numFmtId="169" fontId="119" fillId="0" borderId="1" xfId="0" applyNumberFormat="1" applyFont="1" applyBorder="1" applyAlignment="1">
      <alignment horizontal="right" vertical="top"/>
    </xf>
    <xf numFmtId="4" fontId="120" fillId="0" borderId="1" xfId="0" applyNumberFormat="1" applyFont="1" applyBorder="1" applyAlignment="1">
      <alignment horizontal="right" vertical="top"/>
    </xf>
    <xf numFmtId="0" fontId="121" fillId="0" borderId="0" xfId="0" applyFont="1"/>
    <xf numFmtId="0" fontId="122" fillId="0" borderId="1" xfId="0" applyFont="1" applyBorder="1" applyAlignment="1">
      <alignment horizontal="left" vertical="top"/>
    </xf>
    <xf numFmtId="0" fontId="123" fillId="0" borderId="1" xfId="0" applyFont="1" applyBorder="1" applyAlignment="1">
      <alignment horizontal="left" vertical="top" wrapText="1"/>
    </xf>
    <xf numFmtId="0" fontId="124" fillId="0" borderId="1" xfId="0" applyFont="1" applyBorder="1" applyAlignment="1">
      <alignment horizontal="center" vertical="top"/>
    </xf>
    <xf numFmtId="168" fontId="125" fillId="0" borderId="1" xfId="0" applyNumberFormat="1" applyFont="1" applyBorder="1" applyAlignment="1">
      <alignment horizontal="right" vertical="top"/>
    </xf>
    <xf numFmtId="169" fontId="126" fillId="0" borderId="1" xfId="0" applyNumberFormat="1" applyFont="1" applyBorder="1" applyAlignment="1">
      <alignment horizontal="right" vertical="top"/>
    </xf>
    <xf numFmtId="169" fontId="127" fillId="0" borderId="1" xfId="0" applyNumberFormat="1" applyFont="1" applyBorder="1" applyAlignment="1">
      <alignment horizontal="right" vertical="top"/>
    </xf>
    <xf numFmtId="169" fontId="128" fillId="0" borderId="1" xfId="0" applyNumberFormat="1" applyFont="1" applyBorder="1" applyAlignment="1">
      <alignment horizontal="right" vertical="top"/>
    </xf>
    <xf numFmtId="170" fontId="129" fillId="2" borderId="1" xfId="0" applyNumberFormat="1" applyFont="1" applyFill="1" applyBorder="1" applyAlignment="1" applyProtection="1">
      <alignment horizontal="right" vertical="top"/>
      <protection locked="0"/>
    </xf>
    <xf numFmtId="171" fontId="130" fillId="0" borderId="1" xfId="0" applyNumberFormat="1" applyFont="1" applyBorder="1" applyAlignment="1">
      <alignment horizontal="right" vertical="top"/>
    </xf>
    <xf numFmtId="4" fontId="131" fillId="0" borderId="1" xfId="0" applyNumberFormat="1" applyFont="1" applyBorder="1" applyAlignment="1">
      <alignment horizontal="right" vertical="top"/>
    </xf>
    <xf numFmtId="170" fontId="132" fillId="2" borderId="1" xfId="0" applyNumberFormat="1" applyFont="1" applyFill="1" applyBorder="1" applyAlignment="1" applyProtection="1">
      <alignment horizontal="right" vertical="top"/>
      <protection locked="0"/>
    </xf>
    <xf numFmtId="169" fontId="133" fillId="0" borderId="1" xfId="0" applyNumberFormat="1" applyFont="1" applyBorder="1" applyAlignment="1">
      <alignment horizontal="right" vertical="top"/>
    </xf>
    <xf numFmtId="169" fontId="134" fillId="0" borderId="1" xfId="0" applyNumberFormat="1" applyFont="1" applyBorder="1" applyAlignment="1">
      <alignment horizontal="right" vertical="top"/>
    </xf>
    <xf numFmtId="169" fontId="135" fillId="0" borderId="1" xfId="0" applyNumberFormat="1" applyFont="1" applyBorder="1" applyAlignment="1">
      <alignment horizontal="right" vertical="top"/>
    </xf>
    <xf numFmtId="4" fontId="136" fillId="0" borderId="1" xfId="0" applyNumberFormat="1" applyFont="1" applyBorder="1" applyAlignment="1">
      <alignment horizontal="right" vertical="top"/>
    </xf>
    <xf numFmtId="0" fontId="137" fillId="0" borderId="0" xfId="0" applyFont="1"/>
    <xf numFmtId="0" fontId="138" fillId="0" borderId="1" xfId="0" applyFont="1" applyBorder="1" applyAlignment="1">
      <alignment horizontal="left" vertical="top"/>
    </xf>
    <xf numFmtId="0" fontId="139" fillId="0" borderId="1" xfId="0" applyFont="1" applyBorder="1" applyAlignment="1">
      <alignment horizontal="left" vertical="top" wrapText="1"/>
    </xf>
    <xf numFmtId="0" fontId="140" fillId="0" borderId="1" xfId="0" applyFont="1" applyBorder="1" applyAlignment="1">
      <alignment horizontal="center" vertical="top"/>
    </xf>
    <xf numFmtId="168" fontId="141" fillId="0" borderId="1" xfId="0" applyNumberFormat="1" applyFont="1" applyBorder="1" applyAlignment="1">
      <alignment horizontal="right" vertical="top"/>
    </xf>
    <xf numFmtId="169" fontId="142" fillId="0" borderId="1" xfId="0" applyNumberFormat="1" applyFont="1" applyBorder="1" applyAlignment="1">
      <alignment horizontal="right" vertical="top"/>
    </xf>
    <xf numFmtId="169" fontId="143" fillId="0" borderId="1" xfId="0" applyNumberFormat="1" applyFont="1" applyBorder="1" applyAlignment="1">
      <alignment horizontal="right" vertical="top"/>
    </xf>
    <xf numFmtId="169" fontId="144" fillId="0" borderId="1" xfId="0" applyNumberFormat="1" applyFont="1" applyBorder="1" applyAlignment="1">
      <alignment horizontal="right" vertical="top"/>
    </xf>
    <xf numFmtId="170" fontId="145" fillId="2" borderId="1" xfId="0" applyNumberFormat="1" applyFont="1" applyFill="1" applyBorder="1" applyAlignment="1" applyProtection="1">
      <alignment horizontal="right" vertical="top"/>
      <protection locked="0"/>
    </xf>
    <xf numFmtId="171" fontId="146" fillId="0" borderId="1" xfId="0" applyNumberFormat="1" applyFont="1" applyBorder="1" applyAlignment="1">
      <alignment horizontal="right" vertical="top"/>
    </xf>
    <xf numFmtId="4" fontId="147" fillId="0" borderId="1" xfId="0" applyNumberFormat="1" applyFont="1" applyBorder="1" applyAlignment="1">
      <alignment horizontal="right" vertical="top"/>
    </xf>
    <xf numFmtId="170" fontId="148" fillId="2" borderId="1" xfId="0" applyNumberFormat="1" applyFont="1" applyFill="1" applyBorder="1" applyAlignment="1" applyProtection="1">
      <alignment horizontal="right" vertical="top"/>
      <protection locked="0"/>
    </xf>
    <xf numFmtId="169" fontId="149" fillId="0" borderId="1" xfId="0" applyNumberFormat="1" applyFont="1" applyBorder="1" applyAlignment="1">
      <alignment horizontal="right" vertical="top"/>
    </xf>
    <xf numFmtId="169" fontId="150" fillId="0" borderId="1" xfId="0" applyNumberFormat="1" applyFont="1" applyBorder="1" applyAlignment="1">
      <alignment horizontal="right" vertical="top"/>
    </xf>
    <xf numFmtId="169" fontId="151" fillId="0" borderId="1" xfId="0" applyNumberFormat="1" applyFont="1" applyBorder="1" applyAlignment="1">
      <alignment horizontal="right" vertical="top"/>
    </xf>
    <xf numFmtId="4" fontId="152" fillId="0" borderId="1" xfId="0" applyNumberFormat="1" applyFont="1" applyBorder="1" applyAlignment="1">
      <alignment horizontal="right" vertical="top"/>
    </xf>
    <xf numFmtId="0" fontId="153" fillId="0" borderId="0" xfId="0" applyFont="1"/>
    <xf numFmtId="0" fontId="154" fillId="0" borderId="1" xfId="0" applyFont="1" applyBorder="1" applyAlignment="1">
      <alignment horizontal="left" vertical="top"/>
    </xf>
    <xf numFmtId="0" fontId="155" fillId="0" borderId="1" xfId="0" applyFont="1" applyBorder="1" applyAlignment="1">
      <alignment horizontal="left" vertical="top" wrapText="1"/>
    </xf>
    <xf numFmtId="0" fontId="156" fillId="0" borderId="1" xfId="0" applyFont="1" applyBorder="1" applyAlignment="1">
      <alignment horizontal="center" vertical="top"/>
    </xf>
    <xf numFmtId="168" fontId="157" fillId="0" borderId="1" xfId="0" applyNumberFormat="1" applyFont="1" applyBorder="1" applyAlignment="1">
      <alignment horizontal="right" vertical="top"/>
    </xf>
    <xf numFmtId="169" fontId="158" fillId="0" borderId="1" xfId="0" applyNumberFormat="1" applyFont="1" applyBorder="1" applyAlignment="1">
      <alignment horizontal="right" vertical="top"/>
    </xf>
    <xf numFmtId="169" fontId="159" fillId="0" borderId="1" xfId="0" applyNumberFormat="1" applyFont="1" applyBorder="1" applyAlignment="1">
      <alignment horizontal="right" vertical="top"/>
    </xf>
    <xf numFmtId="169" fontId="160" fillId="0" borderId="1" xfId="0" applyNumberFormat="1" applyFont="1" applyBorder="1" applyAlignment="1">
      <alignment horizontal="right" vertical="top"/>
    </xf>
    <xf numFmtId="170" fontId="161" fillId="2" borderId="1" xfId="0" applyNumberFormat="1" applyFont="1" applyFill="1" applyBorder="1" applyAlignment="1" applyProtection="1">
      <alignment horizontal="right" vertical="top"/>
      <protection locked="0"/>
    </xf>
    <xf numFmtId="171" fontId="162" fillId="0" borderId="1" xfId="0" applyNumberFormat="1" applyFont="1" applyBorder="1" applyAlignment="1">
      <alignment horizontal="right" vertical="top"/>
    </xf>
    <xf numFmtId="4" fontId="163" fillId="0" borderId="1" xfId="0" applyNumberFormat="1" applyFont="1" applyBorder="1" applyAlignment="1">
      <alignment horizontal="right" vertical="top"/>
    </xf>
    <xf numFmtId="170" fontId="164" fillId="2" borderId="1" xfId="0" applyNumberFormat="1" applyFont="1" applyFill="1" applyBorder="1" applyAlignment="1" applyProtection="1">
      <alignment horizontal="right" vertical="top"/>
      <protection locked="0"/>
    </xf>
    <xf numFmtId="169" fontId="165" fillId="0" borderId="1" xfId="0" applyNumberFormat="1" applyFont="1" applyBorder="1" applyAlignment="1">
      <alignment horizontal="right" vertical="top"/>
    </xf>
    <xf numFmtId="169" fontId="166" fillId="0" borderId="1" xfId="0" applyNumberFormat="1" applyFont="1" applyBorder="1" applyAlignment="1">
      <alignment horizontal="right" vertical="top"/>
    </xf>
    <xf numFmtId="169" fontId="167" fillId="0" borderId="1" xfId="0" applyNumberFormat="1" applyFont="1" applyBorder="1" applyAlignment="1">
      <alignment horizontal="right" vertical="top"/>
    </xf>
    <xf numFmtId="4" fontId="168" fillId="0" borderId="1" xfId="0" applyNumberFormat="1" applyFont="1" applyBorder="1" applyAlignment="1">
      <alignment horizontal="right" vertical="top"/>
    </xf>
    <xf numFmtId="0" fontId="169" fillId="0" borderId="0" xfId="0" applyFont="1"/>
    <xf numFmtId="0" fontId="170" fillId="0" borderId="1" xfId="0" applyFont="1" applyBorder="1" applyAlignment="1">
      <alignment horizontal="left" vertical="top"/>
    </xf>
    <xf numFmtId="0" fontId="171" fillId="0" borderId="1" xfId="0" applyFont="1" applyBorder="1" applyAlignment="1">
      <alignment horizontal="left" vertical="top" wrapText="1"/>
    </xf>
    <xf numFmtId="0" fontId="172" fillId="0" borderId="1" xfId="0" applyFont="1" applyBorder="1" applyAlignment="1">
      <alignment horizontal="center" vertical="top"/>
    </xf>
    <xf numFmtId="168" fontId="173" fillId="0" borderId="1" xfId="0" applyNumberFormat="1" applyFont="1" applyBorder="1" applyAlignment="1">
      <alignment horizontal="right" vertical="top"/>
    </xf>
    <xf numFmtId="169" fontId="174" fillId="0" borderId="1" xfId="0" applyNumberFormat="1" applyFont="1" applyBorder="1" applyAlignment="1">
      <alignment horizontal="right" vertical="top"/>
    </xf>
    <xf numFmtId="169" fontId="175" fillId="0" borderId="1" xfId="0" applyNumberFormat="1" applyFont="1" applyBorder="1" applyAlignment="1">
      <alignment horizontal="right" vertical="top"/>
    </xf>
    <xf numFmtId="169" fontId="176" fillId="0" borderId="1" xfId="0" applyNumberFormat="1" applyFont="1" applyBorder="1" applyAlignment="1">
      <alignment horizontal="right" vertical="top"/>
    </xf>
    <xf numFmtId="170" fontId="177" fillId="2" borderId="1" xfId="0" applyNumberFormat="1" applyFont="1" applyFill="1" applyBorder="1" applyAlignment="1" applyProtection="1">
      <alignment horizontal="right" vertical="top"/>
      <protection locked="0"/>
    </xf>
    <xf numFmtId="171" fontId="178" fillId="0" borderId="1" xfId="0" applyNumberFormat="1" applyFont="1" applyBorder="1" applyAlignment="1">
      <alignment horizontal="right" vertical="top"/>
    </xf>
    <xf numFmtId="4" fontId="179" fillId="0" borderId="1" xfId="0" applyNumberFormat="1" applyFont="1" applyBorder="1" applyAlignment="1">
      <alignment horizontal="right" vertical="top"/>
    </xf>
    <xf numFmtId="170" fontId="180" fillId="2" borderId="1" xfId="0" applyNumberFormat="1" applyFont="1" applyFill="1" applyBorder="1" applyAlignment="1" applyProtection="1">
      <alignment horizontal="right" vertical="top"/>
      <protection locked="0"/>
    </xf>
    <xf numFmtId="169" fontId="181" fillId="0" borderId="1" xfId="0" applyNumberFormat="1" applyFont="1" applyBorder="1" applyAlignment="1">
      <alignment horizontal="right" vertical="top"/>
    </xf>
    <xf numFmtId="169" fontId="182" fillId="0" borderId="1" xfId="0" applyNumberFormat="1" applyFont="1" applyBorder="1" applyAlignment="1">
      <alignment horizontal="right" vertical="top"/>
    </xf>
    <xf numFmtId="169" fontId="183" fillId="0" borderId="1" xfId="0" applyNumberFormat="1" applyFont="1" applyBorder="1" applyAlignment="1">
      <alignment horizontal="right" vertical="top"/>
    </xf>
    <xf numFmtId="4" fontId="184" fillId="0" borderId="1" xfId="0" applyNumberFormat="1" applyFont="1" applyBorder="1" applyAlignment="1">
      <alignment horizontal="right" vertical="top"/>
    </xf>
    <xf numFmtId="0" fontId="185" fillId="0" borderId="0" xfId="0" applyFont="1"/>
    <xf numFmtId="0" fontId="186" fillId="0" borderId="1" xfId="0" applyFont="1" applyBorder="1" applyAlignment="1">
      <alignment horizontal="left" vertical="top"/>
    </xf>
    <xf numFmtId="0" fontId="187" fillId="0" borderId="1" xfId="0" applyFont="1" applyBorder="1" applyAlignment="1">
      <alignment horizontal="left" vertical="top" wrapText="1"/>
    </xf>
    <xf numFmtId="0" fontId="188" fillId="0" borderId="1" xfId="0" applyFont="1" applyBorder="1" applyAlignment="1">
      <alignment horizontal="center" vertical="top"/>
    </xf>
    <xf numFmtId="168" fontId="189" fillId="0" borderId="1" xfId="0" applyNumberFormat="1" applyFont="1" applyBorder="1" applyAlignment="1">
      <alignment horizontal="right" vertical="top"/>
    </xf>
    <xf numFmtId="169" fontId="190" fillId="0" borderId="1" xfId="0" applyNumberFormat="1" applyFont="1" applyBorder="1" applyAlignment="1">
      <alignment horizontal="right" vertical="top"/>
    </xf>
    <xf numFmtId="169" fontId="191" fillId="0" borderId="1" xfId="0" applyNumberFormat="1" applyFont="1" applyBorder="1" applyAlignment="1">
      <alignment horizontal="right" vertical="top"/>
    </xf>
    <xf numFmtId="169" fontId="192" fillId="0" borderId="1" xfId="0" applyNumberFormat="1" applyFont="1" applyBorder="1" applyAlignment="1">
      <alignment horizontal="right" vertical="top"/>
    </xf>
    <xf numFmtId="170" fontId="193" fillId="2" borderId="1" xfId="0" applyNumberFormat="1" applyFont="1" applyFill="1" applyBorder="1" applyAlignment="1" applyProtection="1">
      <alignment horizontal="right" vertical="top"/>
      <protection locked="0"/>
    </xf>
    <xf numFmtId="171" fontId="194" fillId="0" borderId="1" xfId="0" applyNumberFormat="1" applyFont="1" applyBorder="1" applyAlignment="1">
      <alignment horizontal="right" vertical="top"/>
    </xf>
    <xf numFmtId="4" fontId="195" fillId="0" borderId="1" xfId="0" applyNumberFormat="1" applyFont="1" applyBorder="1" applyAlignment="1">
      <alignment horizontal="right" vertical="top"/>
    </xf>
    <xf numFmtId="170" fontId="196" fillId="2" borderId="1" xfId="0" applyNumberFormat="1" applyFont="1" applyFill="1" applyBorder="1" applyAlignment="1" applyProtection="1">
      <alignment horizontal="right" vertical="top"/>
      <protection locked="0"/>
    </xf>
    <xf numFmtId="169" fontId="197" fillId="0" borderId="1" xfId="0" applyNumberFormat="1" applyFont="1" applyBorder="1" applyAlignment="1">
      <alignment horizontal="right" vertical="top"/>
    </xf>
    <xf numFmtId="169" fontId="198" fillId="0" borderId="1" xfId="0" applyNumberFormat="1" applyFont="1" applyBorder="1" applyAlignment="1">
      <alignment horizontal="right" vertical="top"/>
    </xf>
    <xf numFmtId="169" fontId="199" fillId="0" borderId="1" xfId="0" applyNumberFormat="1" applyFont="1" applyBorder="1" applyAlignment="1">
      <alignment horizontal="right" vertical="top"/>
    </xf>
    <xf numFmtId="4" fontId="200" fillId="0" borderId="1" xfId="0" applyNumberFormat="1" applyFont="1" applyBorder="1" applyAlignment="1">
      <alignment horizontal="right" vertical="top"/>
    </xf>
    <xf numFmtId="0" fontId="201" fillId="0" borderId="0" xfId="0" applyFont="1"/>
    <xf numFmtId="0" fontId="202" fillId="0" borderId="1" xfId="0" applyFont="1" applyBorder="1" applyAlignment="1">
      <alignment horizontal="left" vertical="top"/>
    </xf>
    <xf numFmtId="0" fontId="203" fillId="0" borderId="1" xfId="0" applyFont="1" applyBorder="1" applyAlignment="1">
      <alignment horizontal="left" vertical="top" wrapText="1"/>
    </xf>
    <xf numFmtId="0" fontId="204" fillId="0" borderId="1" xfId="0" applyFont="1" applyBorder="1" applyAlignment="1">
      <alignment horizontal="center" vertical="top"/>
    </xf>
    <xf numFmtId="168" fontId="205" fillId="0" borderId="1" xfId="0" applyNumberFormat="1" applyFont="1" applyBorder="1" applyAlignment="1">
      <alignment horizontal="right" vertical="top"/>
    </xf>
    <xf numFmtId="169" fontId="206" fillId="0" borderId="1" xfId="0" applyNumberFormat="1" applyFont="1" applyBorder="1" applyAlignment="1">
      <alignment horizontal="right" vertical="top"/>
    </xf>
    <xf numFmtId="169" fontId="207" fillId="0" borderId="1" xfId="0" applyNumberFormat="1" applyFont="1" applyBorder="1" applyAlignment="1">
      <alignment horizontal="right" vertical="top"/>
    </xf>
    <xf numFmtId="169" fontId="208" fillId="0" borderId="1" xfId="0" applyNumberFormat="1" applyFont="1" applyBorder="1" applyAlignment="1">
      <alignment horizontal="right" vertical="top"/>
    </xf>
    <xf numFmtId="170" fontId="209" fillId="2" borderId="1" xfId="0" applyNumberFormat="1" applyFont="1" applyFill="1" applyBorder="1" applyAlignment="1" applyProtection="1">
      <alignment horizontal="right" vertical="top"/>
      <protection locked="0"/>
    </xf>
    <xf numFmtId="171" fontId="210" fillId="0" borderId="1" xfId="0" applyNumberFormat="1" applyFont="1" applyBorder="1" applyAlignment="1">
      <alignment horizontal="right" vertical="top"/>
    </xf>
    <xf numFmtId="4" fontId="211" fillId="0" borderId="1" xfId="0" applyNumberFormat="1" applyFont="1" applyBorder="1" applyAlignment="1">
      <alignment horizontal="right" vertical="top"/>
    </xf>
    <xf numFmtId="170" fontId="212" fillId="2" borderId="1" xfId="0" applyNumberFormat="1" applyFont="1" applyFill="1" applyBorder="1" applyAlignment="1" applyProtection="1">
      <alignment horizontal="right" vertical="top"/>
      <protection locked="0"/>
    </xf>
    <xf numFmtId="169" fontId="213" fillId="0" borderId="1" xfId="0" applyNumberFormat="1" applyFont="1" applyBorder="1" applyAlignment="1">
      <alignment horizontal="right" vertical="top"/>
    </xf>
    <xf numFmtId="169" fontId="214" fillId="0" borderId="1" xfId="0" applyNumberFormat="1" applyFont="1" applyBorder="1" applyAlignment="1">
      <alignment horizontal="right" vertical="top"/>
    </xf>
    <xf numFmtId="169" fontId="215" fillId="0" borderId="1" xfId="0" applyNumberFormat="1" applyFont="1" applyBorder="1" applyAlignment="1">
      <alignment horizontal="right" vertical="top"/>
    </xf>
    <xf numFmtId="4" fontId="216" fillId="0" borderId="1" xfId="0" applyNumberFormat="1" applyFont="1" applyBorder="1" applyAlignment="1">
      <alignment horizontal="right" vertical="top"/>
    </xf>
    <xf numFmtId="0" fontId="217" fillId="0" borderId="0" xfId="0" applyFont="1"/>
    <xf numFmtId="0" fontId="218" fillId="0" borderId="1" xfId="0" applyFont="1" applyBorder="1" applyAlignment="1">
      <alignment horizontal="left" vertical="top"/>
    </xf>
    <xf numFmtId="0" fontId="219" fillId="0" borderId="1" xfId="0" applyFont="1" applyBorder="1" applyAlignment="1">
      <alignment horizontal="left" vertical="top" wrapText="1"/>
    </xf>
    <xf numFmtId="0" fontId="220" fillId="0" borderId="1" xfId="0" applyFont="1" applyBorder="1" applyAlignment="1">
      <alignment horizontal="center" vertical="top"/>
    </xf>
    <xf numFmtId="168" fontId="221" fillId="0" borderId="1" xfId="0" applyNumberFormat="1" applyFont="1" applyBorder="1" applyAlignment="1">
      <alignment horizontal="right" vertical="top"/>
    </xf>
    <xf numFmtId="169" fontId="222" fillId="0" borderId="1" xfId="0" applyNumberFormat="1" applyFont="1" applyBorder="1" applyAlignment="1">
      <alignment horizontal="right" vertical="top"/>
    </xf>
    <xf numFmtId="169" fontId="223" fillId="0" borderId="1" xfId="0" applyNumberFormat="1" applyFont="1" applyBorder="1" applyAlignment="1">
      <alignment horizontal="right" vertical="top"/>
    </xf>
    <xf numFmtId="169" fontId="224" fillId="0" borderId="1" xfId="0" applyNumberFormat="1" applyFont="1" applyBorder="1" applyAlignment="1">
      <alignment horizontal="right" vertical="top"/>
    </xf>
    <xf numFmtId="170" fontId="225" fillId="2" borderId="1" xfId="0" applyNumberFormat="1" applyFont="1" applyFill="1" applyBorder="1" applyAlignment="1" applyProtection="1">
      <alignment horizontal="right" vertical="top"/>
      <protection locked="0"/>
    </xf>
    <xf numFmtId="171" fontId="226" fillId="0" borderId="1" xfId="0" applyNumberFormat="1" applyFont="1" applyBorder="1" applyAlignment="1">
      <alignment horizontal="right" vertical="top"/>
    </xf>
    <xf numFmtId="4" fontId="227" fillId="0" borderId="1" xfId="0" applyNumberFormat="1" applyFont="1" applyBorder="1" applyAlignment="1">
      <alignment horizontal="right" vertical="top"/>
    </xf>
    <xf numFmtId="170" fontId="228" fillId="2" borderId="1" xfId="0" applyNumberFormat="1" applyFont="1" applyFill="1" applyBorder="1" applyAlignment="1" applyProtection="1">
      <alignment horizontal="right" vertical="top"/>
      <protection locked="0"/>
    </xf>
    <xf numFmtId="169" fontId="229" fillId="0" borderId="1" xfId="0" applyNumberFormat="1" applyFont="1" applyBorder="1" applyAlignment="1">
      <alignment horizontal="right" vertical="top"/>
    </xf>
    <xf numFmtId="169" fontId="230" fillId="0" borderId="1" xfId="0" applyNumberFormat="1" applyFont="1" applyBorder="1" applyAlignment="1">
      <alignment horizontal="right" vertical="top"/>
    </xf>
    <xf numFmtId="169" fontId="231" fillId="0" borderId="1" xfId="0" applyNumberFormat="1" applyFont="1" applyBorder="1" applyAlignment="1">
      <alignment horizontal="right" vertical="top"/>
    </xf>
    <xf numFmtId="4" fontId="232" fillId="0" borderId="1" xfId="0" applyNumberFormat="1" applyFont="1" applyBorder="1" applyAlignment="1">
      <alignment horizontal="right" vertical="top"/>
    </xf>
    <xf numFmtId="0" fontId="233" fillId="0" borderId="0" xfId="0" applyFont="1"/>
    <xf numFmtId="0" fontId="234" fillId="3" borderId="1" xfId="0" applyFont="1" applyFill="1" applyBorder="1" applyAlignment="1">
      <alignment horizontal="left"/>
    </xf>
    <xf numFmtId="4" fontId="246" fillId="3" borderId="1" xfId="0" applyNumberFormat="1" applyFont="1" applyFill="1" applyBorder="1" applyAlignment="1">
      <alignment horizontal="right"/>
    </xf>
    <xf numFmtId="4" fontId="247" fillId="3" borderId="1" xfId="0" applyNumberFormat="1" applyFont="1" applyFill="1" applyBorder="1" applyAlignment="1">
      <alignment horizontal="right"/>
    </xf>
    <xf numFmtId="4" fontId="248" fillId="3" borderId="1" xfId="0" applyNumberFormat="1" applyFont="1" applyFill="1" applyBorder="1" applyAlignment="1">
      <alignment horizontal="right"/>
    </xf>
    <xf numFmtId="0" fontId="249" fillId="0" borderId="0" xfId="0" applyFont="1"/>
    <xf numFmtId="0" fontId="250" fillId="0" borderId="1" xfId="0" applyFont="1" applyBorder="1" applyAlignment="1">
      <alignment horizontal="left" vertical="top"/>
    </xf>
    <xf numFmtId="0" fontId="251" fillId="0" borderId="1" xfId="0" applyFont="1" applyBorder="1" applyAlignment="1">
      <alignment horizontal="left" vertical="top" wrapText="1"/>
    </xf>
    <xf numFmtId="0" fontId="252" fillId="0" borderId="1" xfId="0" applyFont="1" applyBorder="1" applyAlignment="1">
      <alignment horizontal="center" vertical="top"/>
    </xf>
    <xf numFmtId="168" fontId="253" fillId="0" borderId="1" xfId="0" applyNumberFormat="1" applyFont="1" applyBorder="1" applyAlignment="1">
      <alignment horizontal="right" vertical="top"/>
    </xf>
    <xf numFmtId="169" fontId="254" fillId="0" borderId="1" xfId="0" applyNumberFormat="1" applyFont="1" applyBorder="1" applyAlignment="1">
      <alignment horizontal="right" vertical="top"/>
    </xf>
    <xf numFmtId="169" fontId="255" fillId="0" borderId="1" xfId="0" applyNumberFormat="1" applyFont="1" applyBorder="1" applyAlignment="1">
      <alignment horizontal="right" vertical="top"/>
    </xf>
    <xf numFmtId="169" fontId="256" fillId="0" borderId="1" xfId="0" applyNumberFormat="1" applyFont="1" applyBorder="1" applyAlignment="1">
      <alignment horizontal="right" vertical="top"/>
    </xf>
    <xf numFmtId="170" fontId="257" fillId="2" borderId="1" xfId="0" applyNumberFormat="1" applyFont="1" applyFill="1" applyBorder="1" applyAlignment="1" applyProtection="1">
      <alignment horizontal="right" vertical="top"/>
      <protection locked="0"/>
    </xf>
    <xf numFmtId="171" fontId="258" fillId="0" borderId="1" xfId="0" applyNumberFormat="1" applyFont="1" applyBorder="1" applyAlignment="1">
      <alignment horizontal="right" vertical="top"/>
    </xf>
    <xf numFmtId="4" fontId="259" fillId="0" borderId="1" xfId="0" applyNumberFormat="1" applyFont="1" applyBorder="1" applyAlignment="1">
      <alignment horizontal="right" vertical="top"/>
    </xf>
    <xf numFmtId="170" fontId="260" fillId="2" borderId="1" xfId="0" applyNumberFormat="1" applyFont="1" applyFill="1" applyBorder="1" applyAlignment="1" applyProtection="1">
      <alignment horizontal="right" vertical="top"/>
      <protection locked="0"/>
    </xf>
    <xf numFmtId="169" fontId="261" fillId="0" borderId="1" xfId="0" applyNumberFormat="1" applyFont="1" applyBorder="1" applyAlignment="1">
      <alignment horizontal="right" vertical="top"/>
    </xf>
    <xf numFmtId="169" fontId="262" fillId="0" borderId="1" xfId="0" applyNumberFormat="1" applyFont="1" applyBorder="1" applyAlignment="1">
      <alignment horizontal="right" vertical="top"/>
    </xf>
    <xf numFmtId="169" fontId="263" fillId="0" borderId="1" xfId="0" applyNumberFormat="1" applyFont="1" applyBorder="1" applyAlignment="1">
      <alignment horizontal="right" vertical="top"/>
    </xf>
    <xf numFmtId="4" fontId="264" fillId="0" borderId="1" xfId="0" applyNumberFormat="1" applyFont="1" applyBorder="1" applyAlignment="1">
      <alignment horizontal="right" vertical="top"/>
    </xf>
    <xf numFmtId="0" fontId="265" fillId="0" borderId="0" xfId="0" applyFont="1"/>
    <xf numFmtId="0" fontId="266" fillId="0" borderId="1" xfId="0" applyFont="1" applyBorder="1" applyAlignment="1">
      <alignment horizontal="left" vertical="top"/>
    </xf>
    <xf numFmtId="0" fontId="267" fillId="0" borderId="1" xfId="0" applyFont="1" applyBorder="1" applyAlignment="1">
      <alignment horizontal="left" vertical="top" wrapText="1"/>
    </xf>
    <xf numFmtId="0" fontId="268" fillId="0" borderId="1" xfId="0" applyFont="1" applyBorder="1" applyAlignment="1">
      <alignment horizontal="center" vertical="top"/>
    </xf>
    <xf numFmtId="168" fontId="269" fillId="0" borderId="1" xfId="0" applyNumberFormat="1" applyFont="1" applyBorder="1" applyAlignment="1">
      <alignment horizontal="right" vertical="top"/>
    </xf>
    <xf numFmtId="169" fontId="270" fillId="0" borderId="1" xfId="0" applyNumberFormat="1" applyFont="1" applyBorder="1" applyAlignment="1">
      <alignment horizontal="right" vertical="top"/>
    </xf>
    <xf numFmtId="169" fontId="271" fillId="0" borderId="1" xfId="0" applyNumberFormat="1" applyFont="1" applyBorder="1" applyAlignment="1">
      <alignment horizontal="right" vertical="top"/>
    </xf>
    <xf numFmtId="169" fontId="272" fillId="0" borderId="1" xfId="0" applyNumberFormat="1" applyFont="1" applyBorder="1" applyAlignment="1">
      <alignment horizontal="right" vertical="top"/>
    </xf>
    <xf numFmtId="170" fontId="273" fillId="2" borderId="1" xfId="0" applyNumberFormat="1" applyFont="1" applyFill="1" applyBorder="1" applyAlignment="1" applyProtection="1">
      <alignment horizontal="right" vertical="top"/>
      <protection locked="0"/>
    </xf>
    <xf numFmtId="171" fontId="274" fillId="0" borderId="1" xfId="0" applyNumberFormat="1" applyFont="1" applyBorder="1" applyAlignment="1">
      <alignment horizontal="right" vertical="top"/>
    </xf>
    <xf numFmtId="4" fontId="275" fillId="0" borderId="1" xfId="0" applyNumberFormat="1" applyFont="1" applyBorder="1" applyAlignment="1">
      <alignment horizontal="right" vertical="top"/>
    </xf>
    <xf numFmtId="170" fontId="276" fillId="2" borderId="1" xfId="0" applyNumberFormat="1" applyFont="1" applyFill="1" applyBorder="1" applyAlignment="1" applyProtection="1">
      <alignment horizontal="right" vertical="top"/>
      <protection locked="0"/>
    </xf>
    <xf numFmtId="169" fontId="277" fillId="0" borderId="1" xfId="0" applyNumberFormat="1" applyFont="1" applyBorder="1" applyAlignment="1">
      <alignment horizontal="right" vertical="top"/>
    </xf>
    <xf numFmtId="169" fontId="278" fillId="0" borderId="1" xfId="0" applyNumberFormat="1" applyFont="1" applyBorder="1" applyAlignment="1">
      <alignment horizontal="right" vertical="top"/>
    </xf>
    <xf numFmtId="169" fontId="279" fillId="0" borderId="1" xfId="0" applyNumberFormat="1" applyFont="1" applyBorder="1" applyAlignment="1">
      <alignment horizontal="right" vertical="top"/>
    </xf>
    <xf numFmtId="4" fontId="280" fillId="0" borderId="1" xfId="0" applyNumberFormat="1" applyFont="1" applyBorder="1" applyAlignment="1">
      <alignment horizontal="right" vertical="top"/>
    </xf>
    <xf numFmtId="0" fontId="281" fillId="0" borderId="0" xfId="0" applyFont="1"/>
    <xf numFmtId="0" fontId="282" fillId="0" borderId="1" xfId="0" applyFont="1" applyBorder="1" applyAlignment="1">
      <alignment horizontal="left" vertical="top"/>
    </xf>
    <xf numFmtId="0" fontId="283" fillId="0" borderId="1" xfId="0" applyFont="1" applyBorder="1" applyAlignment="1">
      <alignment horizontal="left" vertical="top" wrapText="1"/>
    </xf>
    <xf numFmtId="0" fontId="284" fillId="0" borderId="1" xfId="0" applyFont="1" applyBorder="1" applyAlignment="1">
      <alignment horizontal="center" vertical="top"/>
    </xf>
    <xf numFmtId="168" fontId="285" fillId="0" borderId="1" xfId="0" applyNumberFormat="1" applyFont="1" applyBorder="1" applyAlignment="1">
      <alignment horizontal="right" vertical="top"/>
    </xf>
    <xf numFmtId="169" fontId="286" fillId="0" borderId="1" xfId="0" applyNumberFormat="1" applyFont="1" applyBorder="1" applyAlignment="1">
      <alignment horizontal="right" vertical="top"/>
    </xf>
    <xf numFmtId="169" fontId="287" fillId="0" borderId="1" xfId="0" applyNumberFormat="1" applyFont="1" applyBorder="1" applyAlignment="1">
      <alignment horizontal="right" vertical="top"/>
    </xf>
    <xf numFmtId="169" fontId="288" fillId="0" borderId="1" xfId="0" applyNumberFormat="1" applyFont="1" applyBorder="1" applyAlignment="1">
      <alignment horizontal="right" vertical="top"/>
    </xf>
    <xf numFmtId="170" fontId="289" fillId="2" borderId="1" xfId="0" applyNumberFormat="1" applyFont="1" applyFill="1" applyBorder="1" applyAlignment="1" applyProtection="1">
      <alignment horizontal="right" vertical="top"/>
      <protection locked="0"/>
    </xf>
    <xf numFmtId="171" fontId="290" fillId="0" borderId="1" xfId="0" applyNumberFormat="1" applyFont="1" applyBorder="1" applyAlignment="1">
      <alignment horizontal="right" vertical="top"/>
    </xf>
    <xf numFmtId="4" fontId="291" fillId="0" borderId="1" xfId="0" applyNumberFormat="1" applyFont="1" applyBorder="1" applyAlignment="1">
      <alignment horizontal="right" vertical="top"/>
    </xf>
    <xf numFmtId="170" fontId="292" fillId="2" borderId="1" xfId="0" applyNumberFormat="1" applyFont="1" applyFill="1" applyBorder="1" applyAlignment="1" applyProtection="1">
      <alignment horizontal="right" vertical="top"/>
      <protection locked="0"/>
    </xf>
    <xf numFmtId="169" fontId="293" fillId="0" borderId="1" xfId="0" applyNumberFormat="1" applyFont="1" applyBorder="1" applyAlignment="1">
      <alignment horizontal="right" vertical="top"/>
    </xf>
    <xf numFmtId="169" fontId="294" fillId="0" borderId="1" xfId="0" applyNumberFormat="1" applyFont="1" applyBorder="1" applyAlignment="1">
      <alignment horizontal="right" vertical="top"/>
    </xf>
    <xf numFmtId="169" fontId="295" fillId="0" borderId="1" xfId="0" applyNumberFormat="1" applyFont="1" applyBorder="1" applyAlignment="1">
      <alignment horizontal="right" vertical="top"/>
    </xf>
    <xf numFmtId="4" fontId="296" fillId="0" borderId="1" xfId="0" applyNumberFormat="1" applyFont="1" applyBorder="1" applyAlignment="1">
      <alignment horizontal="right" vertical="top"/>
    </xf>
    <xf numFmtId="0" fontId="297" fillId="0" borderId="0" xfId="0" applyFont="1"/>
    <xf numFmtId="0" fontId="298" fillId="0" borderId="1" xfId="0" applyFont="1" applyBorder="1" applyAlignment="1">
      <alignment horizontal="left" vertical="top"/>
    </xf>
    <xf numFmtId="0" fontId="299" fillId="0" borderId="1" xfId="0" applyFont="1" applyBorder="1" applyAlignment="1">
      <alignment horizontal="left" vertical="top" wrapText="1"/>
    </xf>
    <xf numFmtId="0" fontId="300" fillId="0" borderId="1" xfId="0" applyFont="1" applyBorder="1" applyAlignment="1">
      <alignment horizontal="center" vertical="top"/>
    </xf>
    <xf numFmtId="168" fontId="301" fillId="0" borderId="1" xfId="0" applyNumberFormat="1" applyFont="1" applyBorder="1" applyAlignment="1">
      <alignment horizontal="right" vertical="top"/>
    </xf>
    <xf numFmtId="169" fontId="302" fillId="0" borderId="1" xfId="0" applyNumberFormat="1" applyFont="1" applyBorder="1" applyAlignment="1">
      <alignment horizontal="right" vertical="top"/>
    </xf>
    <xf numFmtId="169" fontId="303" fillId="0" borderId="1" xfId="0" applyNumberFormat="1" applyFont="1" applyBorder="1" applyAlignment="1">
      <alignment horizontal="right" vertical="top"/>
    </xf>
    <xf numFmtId="169" fontId="304" fillId="0" borderId="1" xfId="0" applyNumberFormat="1" applyFont="1" applyBorder="1" applyAlignment="1">
      <alignment horizontal="right" vertical="top"/>
    </xf>
    <xf numFmtId="170" fontId="305" fillId="2" borderId="1" xfId="0" applyNumberFormat="1" applyFont="1" applyFill="1" applyBorder="1" applyAlignment="1" applyProtection="1">
      <alignment horizontal="right" vertical="top"/>
      <protection locked="0"/>
    </xf>
    <xf numFmtId="171" fontId="306" fillId="0" borderId="1" xfId="0" applyNumberFormat="1" applyFont="1" applyBorder="1" applyAlignment="1">
      <alignment horizontal="right" vertical="top"/>
    </xf>
    <xf numFmtId="4" fontId="307" fillId="0" borderId="1" xfId="0" applyNumberFormat="1" applyFont="1" applyBorder="1" applyAlignment="1">
      <alignment horizontal="right" vertical="top"/>
    </xf>
    <xf numFmtId="170" fontId="308" fillId="2" borderId="1" xfId="0" applyNumberFormat="1" applyFont="1" applyFill="1" applyBorder="1" applyAlignment="1" applyProtection="1">
      <alignment horizontal="right" vertical="top"/>
      <protection locked="0"/>
    </xf>
    <xf numFmtId="169" fontId="309" fillId="0" borderId="1" xfId="0" applyNumberFormat="1" applyFont="1" applyBorder="1" applyAlignment="1">
      <alignment horizontal="right" vertical="top"/>
    </xf>
    <xf numFmtId="169" fontId="310" fillId="0" borderId="1" xfId="0" applyNumberFormat="1" applyFont="1" applyBorder="1" applyAlignment="1">
      <alignment horizontal="right" vertical="top"/>
    </xf>
    <xf numFmtId="169" fontId="311" fillId="0" borderId="1" xfId="0" applyNumberFormat="1" applyFont="1" applyBorder="1" applyAlignment="1">
      <alignment horizontal="right" vertical="top"/>
    </xf>
    <xf numFmtId="4" fontId="312" fillId="0" borderId="1" xfId="0" applyNumberFormat="1" applyFont="1" applyBorder="1" applyAlignment="1">
      <alignment horizontal="right" vertical="top"/>
    </xf>
    <xf numFmtId="0" fontId="313" fillId="0" borderId="0" xfId="0" applyFont="1"/>
    <xf numFmtId="0" fontId="314" fillId="0" borderId="1" xfId="0" applyFont="1" applyBorder="1" applyAlignment="1">
      <alignment horizontal="left" vertical="top"/>
    </xf>
    <xf numFmtId="0" fontId="315" fillId="0" borderId="1" xfId="0" applyFont="1" applyBorder="1" applyAlignment="1">
      <alignment horizontal="left" vertical="top" wrapText="1"/>
    </xf>
    <xf numFmtId="0" fontId="316" fillId="0" borderId="1" xfId="0" applyFont="1" applyBorder="1" applyAlignment="1">
      <alignment horizontal="center" vertical="top"/>
    </xf>
    <xf numFmtId="168" fontId="317" fillId="0" borderId="1" xfId="0" applyNumberFormat="1" applyFont="1" applyBorder="1" applyAlignment="1">
      <alignment horizontal="right" vertical="top"/>
    </xf>
    <xf numFmtId="169" fontId="318" fillId="0" borderId="1" xfId="0" applyNumberFormat="1" applyFont="1" applyBorder="1" applyAlignment="1">
      <alignment horizontal="right" vertical="top"/>
    </xf>
    <xf numFmtId="169" fontId="319" fillId="0" borderId="1" xfId="0" applyNumberFormat="1" applyFont="1" applyBorder="1" applyAlignment="1">
      <alignment horizontal="right" vertical="top"/>
    </xf>
    <xf numFmtId="169" fontId="320" fillId="0" borderId="1" xfId="0" applyNumberFormat="1" applyFont="1" applyBorder="1" applyAlignment="1">
      <alignment horizontal="right" vertical="top"/>
    </xf>
    <xf numFmtId="170" fontId="321" fillId="2" borderId="1" xfId="0" applyNumberFormat="1" applyFont="1" applyFill="1" applyBorder="1" applyAlignment="1" applyProtection="1">
      <alignment horizontal="right" vertical="top"/>
      <protection locked="0"/>
    </xf>
    <xf numFmtId="171" fontId="322" fillId="0" borderId="1" xfId="0" applyNumberFormat="1" applyFont="1" applyBorder="1" applyAlignment="1">
      <alignment horizontal="right" vertical="top"/>
    </xf>
    <xf numFmtId="4" fontId="323" fillId="0" borderId="1" xfId="0" applyNumberFormat="1" applyFont="1" applyBorder="1" applyAlignment="1">
      <alignment horizontal="right" vertical="top"/>
    </xf>
    <xf numFmtId="170" fontId="324" fillId="2" borderId="1" xfId="0" applyNumberFormat="1" applyFont="1" applyFill="1" applyBorder="1" applyAlignment="1" applyProtection="1">
      <alignment horizontal="right" vertical="top"/>
      <protection locked="0"/>
    </xf>
    <xf numFmtId="169" fontId="325" fillId="0" borderId="1" xfId="0" applyNumberFormat="1" applyFont="1" applyBorder="1" applyAlignment="1">
      <alignment horizontal="right" vertical="top"/>
    </xf>
    <xf numFmtId="169" fontId="326" fillId="0" borderId="1" xfId="0" applyNumberFormat="1" applyFont="1" applyBorder="1" applyAlignment="1">
      <alignment horizontal="right" vertical="top"/>
    </xf>
    <xf numFmtId="169" fontId="327" fillId="0" borderId="1" xfId="0" applyNumberFormat="1" applyFont="1" applyBorder="1" applyAlignment="1">
      <alignment horizontal="right" vertical="top"/>
    </xf>
    <xf numFmtId="4" fontId="328" fillId="0" borderId="1" xfId="0" applyNumberFormat="1" applyFont="1" applyBorder="1" applyAlignment="1">
      <alignment horizontal="right" vertical="top"/>
    </xf>
    <xf numFmtId="0" fontId="329" fillId="0" borderId="0" xfId="0" applyFont="1"/>
    <xf numFmtId="0" fontId="330" fillId="0" borderId="1" xfId="0" applyFont="1" applyBorder="1" applyAlignment="1">
      <alignment horizontal="left" vertical="top"/>
    </xf>
    <xf numFmtId="0" fontId="331" fillId="0" borderId="1" xfId="0" applyFont="1" applyBorder="1" applyAlignment="1">
      <alignment horizontal="left" vertical="top" wrapText="1"/>
    </xf>
    <xf numFmtId="0" fontId="332" fillId="0" borderId="1" xfId="0" applyFont="1" applyBorder="1" applyAlignment="1">
      <alignment horizontal="center" vertical="top"/>
    </xf>
    <xf numFmtId="168" fontId="333" fillId="0" borderId="1" xfId="0" applyNumberFormat="1" applyFont="1" applyBorder="1" applyAlignment="1">
      <alignment horizontal="right" vertical="top"/>
    </xf>
    <xf numFmtId="169" fontId="334" fillId="0" borderId="1" xfId="0" applyNumberFormat="1" applyFont="1" applyBorder="1" applyAlignment="1">
      <alignment horizontal="right" vertical="top"/>
    </xf>
    <xf numFmtId="169" fontId="335" fillId="0" borderId="1" xfId="0" applyNumberFormat="1" applyFont="1" applyBorder="1" applyAlignment="1">
      <alignment horizontal="right" vertical="top"/>
    </xf>
    <xf numFmtId="169" fontId="336" fillId="0" borderId="1" xfId="0" applyNumberFormat="1" applyFont="1" applyBorder="1" applyAlignment="1">
      <alignment horizontal="right" vertical="top"/>
    </xf>
    <xf numFmtId="170" fontId="337" fillId="2" borderId="1" xfId="0" applyNumberFormat="1" applyFont="1" applyFill="1" applyBorder="1" applyAlignment="1" applyProtection="1">
      <alignment horizontal="right" vertical="top"/>
      <protection locked="0"/>
    </xf>
    <xf numFmtId="171" fontId="338" fillId="0" borderId="1" xfId="0" applyNumberFormat="1" applyFont="1" applyBorder="1" applyAlignment="1">
      <alignment horizontal="right" vertical="top"/>
    </xf>
    <xf numFmtId="4" fontId="339" fillId="0" borderId="1" xfId="0" applyNumberFormat="1" applyFont="1" applyBorder="1" applyAlignment="1">
      <alignment horizontal="right" vertical="top"/>
    </xf>
    <xf numFmtId="170" fontId="340" fillId="2" borderId="1" xfId="0" applyNumberFormat="1" applyFont="1" applyFill="1" applyBorder="1" applyAlignment="1" applyProtection="1">
      <alignment horizontal="right" vertical="top"/>
      <protection locked="0"/>
    </xf>
    <xf numFmtId="169" fontId="341" fillId="0" borderId="1" xfId="0" applyNumberFormat="1" applyFont="1" applyBorder="1" applyAlignment="1">
      <alignment horizontal="right" vertical="top"/>
    </xf>
    <xf numFmtId="169" fontId="342" fillId="0" borderId="1" xfId="0" applyNumberFormat="1" applyFont="1" applyBorder="1" applyAlignment="1">
      <alignment horizontal="right" vertical="top"/>
    </xf>
    <xf numFmtId="169" fontId="343" fillId="0" borderId="1" xfId="0" applyNumberFormat="1" applyFont="1" applyBorder="1" applyAlignment="1">
      <alignment horizontal="right" vertical="top"/>
    </xf>
    <xf numFmtId="4" fontId="344" fillId="0" borderId="1" xfId="0" applyNumberFormat="1" applyFont="1" applyBorder="1" applyAlignment="1">
      <alignment horizontal="right" vertical="top"/>
    </xf>
    <xf numFmtId="0" fontId="345" fillId="0" borderId="0" xfId="0" applyFont="1"/>
    <xf numFmtId="0" fontId="346" fillId="0" borderId="1" xfId="0" applyFont="1" applyBorder="1" applyAlignment="1">
      <alignment horizontal="left" vertical="top"/>
    </xf>
    <xf numFmtId="0" fontId="347" fillId="0" borderId="1" xfId="0" applyFont="1" applyBorder="1" applyAlignment="1">
      <alignment horizontal="left" vertical="top" wrapText="1"/>
    </xf>
    <xf numFmtId="0" fontId="348" fillId="0" borderId="1" xfId="0" applyFont="1" applyBorder="1" applyAlignment="1">
      <alignment horizontal="center" vertical="top"/>
    </xf>
    <xf numFmtId="168" fontId="349" fillId="0" borderId="1" xfId="0" applyNumberFormat="1" applyFont="1" applyBorder="1" applyAlignment="1">
      <alignment horizontal="right" vertical="top"/>
    </xf>
    <xf numFmtId="169" fontId="350" fillId="0" borderId="1" xfId="0" applyNumberFormat="1" applyFont="1" applyBorder="1" applyAlignment="1">
      <alignment horizontal="right" vertical="top"/>
    </xf>
    <xf numFmtId="169" fontId="351" fillId="0" borderId="1" xfId="0" applyNumberFormat="1" applyFont="1" applyBorder="1" applyAlignment="1">
      <alignment horizontal="right" vertical="top"/>
    </xf>
    <xf numFmtId="169" fontId="352" fillId="0" borderId="1" xfId="0" applyNumberFormat="1" applyFont="1" applyBorder="1" applyAlignment="1">
      <alignment horizontal="right" vertical="top"/>
    </xf>
    <xf numFmtId="170" fontId="353" fillId="2" borderId="1" xfId="0" applyNumberFormat="1" applyFont="1" applyFill="1" applyBorder="1" applyAlignment="1" applyProtection="1">
      <alignment horizontal="right" vertical="top"/>
      <protection locked="0"/>
    </xf>
    <xf numFmtId="171" fontId="354" fillId="0" borderId="1" xfId="0" applyNumberFormat="1" applyFont="1" applyBorder="1" applyAlignment="1">
      <alignment horizontal="right" vertical="top"/>
    </xf>
    <xf numFmtId="4" fontId="355" fillId="0" borderId="1" xfId="0" applyNumberFormat="1" applyFont="1" applyBorder="1" applyAlignment="1">
      <alignment horizontal="right" vertical="top"/>
    </xf>
    <xf numFmtId="170" fontId="356" fillId="2" borderId="1" xfId="0" applyNumberFormat="1" applyFont="1" applyFill="1" applyBorder="1" applyAlignment="1" applyProtection="1">
      <alignment horizontal="right" vertical="top"/>
      <protection locked="0"/>
    </xf>
    <xf numFmtId="169" fontId="357" fillId="0" borderId="1" xfId="0" applyNumberFormat="1" applyFont="1" applyBorder="1" applyAlignment="1">
      <alignment horizontal="right" vertical="top"/>
    </xf>
    <xf numFmtId="169" fontId="358" fillId="0" borderId="1" xfId="0" applyNumberFormat="1" applyFont="1" applyBorder="1" applyAlignment="1">
      <alignment horizontal="right" vertical="top"/>
    </xf>
    <xf numFmtId="169" fontId="359" fillId="0" borderId="1" xfId="0" applyNumberFormat="1" applyFont="1" applyBorder="1" applyAlignment="1">
      <alignment horizontal="right" vertical="top"/>
    </xf>
    <xf numFmtId="4" fontId="360" fillId="0" borderId="1" xfId="0" applyNumberFormat="1" applyFont="1" applyBorder="1" applyAlignment="1">
      <alignment horizontal="right" vertical="top"/>
    </xf>
    <xf numFmtId="0" fontId="361" fillId="0" borderId="0" xfId="0" applyFont="1"/>
    <xf numFmtId="0" fontId="362" fillId="0" borderId="1" xfId="0" applyFont="1" applyBorder="1" applyAlignment="1">
      <alignment horizontal="left" vertical="top"/>
    </xf>
    <xf numFmtId="0" fontId="363" fillId="0" borderId="1" xfId="0" applyFont="1" applyBorder="1" applyAlignment="1">
      <alignment horizontal="left" vertical="top" wrapText="1"/>
    </xf>
    <xf numFmtId="0" fontId="364" fillId="0" borderId="1" xfId="0" applyFont="1" applyBorder="1" applyAlignment="1">
      <alignment horizontal="center" vertical="top"/>
    </xf>
    <xf numFmtId="168" fontId="365" fillId="0" borderId="1" xfId="0" applyNumberFormat="1" applyFont="1" applyBorder="1" applyAlignment="1">
      <alignment horizontal="right" vertical="top"/>
    </xf>
    <xf numFmtId="169" fontId="366" fillId="0" borderId="1" xfId="0" applyNumberFormat="1" applyFont="1" applyBorder="1" applyAlignment="1">
      <alignment horizontal="right" vertical="top"/>
    </xf>
    <xf numFmtId="169" fontId="367" fillId="0" borderId="1" xfId="0" applyNumberFormat="1" applyFont="1" applyBorder="1" applyAlignment="1">
      <alignment horizontal="right" vertical="top"/>
    </xf>
    <xf numFmtId="169" fontId="368" fillId="0" borderId="1" xfId="0" applyNumberFormat="1" applyFont="1" applyBorder="1" applyAlignment="1">
      <alignment horizontal="right" vertical="top"/>
    </xf>
    <xf numFmtId="170" fontId="369" fillId="2" borderId="1" xfId="0" applyNumberFormat="1" applyFont="1" applyFill="1" applyBorder="1" applyAlignment="1" applyProtection="1">
      <alignment horizontal="right" vertical="top"/>
      <protection locked="0"/>
    </xf>
    <xf numFmtId="171" fontId="370" fillId="0" borderId="1" xfId="0" applyNumberFormat="1" applyFont="1" applyBorder="1" applyAlignment="1">
      <alignment horizontal="right" vertical="top"/>
    </xf>
    <xf numFmtId="4" fontId="371" fillId="0" borderId="1" xfId="0" applyNumberFormat="1" applyFont="1" applyBorder="1" applyAlignment="1">
      <alignment horizontal="right" vertical="top"/>
    </xf>
    <xf numFmtId="170" fontId="372" fillId="2" borderId="1" xfId="0" applyNumberFormat="1" applyFont="1" applyFill="1" applyBorder="1" applyAlignment="1" applyProtection="1">
      <alignment horizontal="right" vertical="top"/>
      <protection locked="0"/>
    </xf>
    <xf numFmtId="169" fontId="373" fillId="0" borderId="1" xfId="0" applyNumberFormat="1" applyFont="1" applyBorder="1" applyAlignment="1">
      <alignment horizontal="right" vertical="top"/>
    </xf>
    <xf numFmtId="169" fontId="374" fillId="0" borderId="1" xfId="0" applyNumberFormat="1" applyFont="1" applyBorder="1" applyAlignment="1">
      <alignment horizontal="right" vertical="top"/>
    </xf>
    <xf numFmtId="169" fontId="375" fillId="0" borderId="1" xfId="0" applyNumberFormat="1" applyFont="1" applyBorder="1" applyAlignment="1">
      <alignment horizontal="right" vertical="top"/>
    </xf>
    <xf numFmtId="4" fontId="376" fillId="0" borderId="1" xfId="0" applyNumberFormat="1" applyFont="1" applyBorder="1" applyAlignment="1">
      <alignment horizontal="right" vertical="top"/>
    </xf>
    <xf numFmtId="0" fontId="377" fillId="0" borderId="0" xfId="0" applyFont="1"/>
    <xf numFmtId="0" fontId="378" fillId="0" borderId="1" xfId="0" applyFont="1" applyBorder="1" applyAlignment="1">
      <alignment horizontal="left" vertical="top"/>
    </xf>
    <xf numFmtId="0" fontId="379" fillId="0" borderId="1" xfId="0" applyFont="1" applyBorder="1" applyAlignment="1">
      <alignment horizontal="left" vertical="top" wrapText="1"/>
    </xf>
    <xf numFmtId="0" fontId="380" fillId="0" borderId="1" xfId="0" applyFont="1" applyBorder="1" applyAlignment="1">
      <alignment horizontal="center" vertical="top"/>
    </xf>
    <xf numFmtId="168" fontId="381" fillId="0" borderId="1" xfId="0" applyNumberFormat="1" applyFont="1" applyBorder="1" applyAlignment="1">
      <alignment horizontal="right" vertical="top"/>
    </xf>
    <xf numFmtId="169" fontId="382" fillId="0" borderId="1" xfId="0" applyNumberFormat="1" applyFont="1" applyBorder="1" applyAlignment="1">
      <alignment horizontal="right" vertical="top"/>
    </xf>
    <xf numFmtId="169" fontId="383" fillId="0" borderId="1" xfId="0" applyNumberFormat="1" applyFont="1" applyBorder="1" applyAlignment="1">
      <alignment horizontal="right" vertical="top"/>
    </xf>
    <xf numFmtId="169" fontId="384" fillId="0" borderId="1" xfId="0" applyNumberFormat="1" applyFont="1" applyBorder="1" applyAlignment="1">
      <alignment horizontal="right" vertical="top"/>
    </xf>
    <xf numFmtId="170" fontId="385" fillId="2" borderId="1" xfId="0" applyNumberFormat="1" applyFont="1" applyFill="1" applyBorder="1" applyAlignment="1" applyProtection="1">
      <alignment horizontal="right" vertical="top"/>
      <protection locked="0"/>
    </xf>
    <xf numFmtId="171" fontId="386" fillId="0" borderId="1" xfId="0" applyNumberFormat="1" applyFont="1" applyBorder="1" applyAlignment="1">
      <alignment horizontal="right" vertical="top"/>
    </xf>
    <xf numFmtId="4" fontId="387" fillId="0" borderId="1" xfId="0" applyNumberFormat="1" applyFont="1" applyBorder="1" applyAlignment="1">
      <alignment horizontal="right" vertical="top"/>
    </xf>
    <xf numFmtId="170" fontId="388" fillId="2" borderId="1" xfId="0" applyNumberFormat="1" applyFont="1" applyFill="1" applyBorder="1" applyAlignment="1" applyProtection="1">
      <alignment horizontal="right" vertical="top"/>
      <protection locked="0"/>
    </xf>
    <xf numFmtId="169" fontId="389" fillId="0" borderId="1" xfId="0" applyNumberFormat="1" applyFont="1" applyBorder="1" applyAlignment="1">
      <alignment horizontal="right" vertical="top"/>
    </xf>
    <xf numFmtId="169" fontId="390" fillId="0" borderId="1" xfId="0" applyNumberFormat="1" applyFont="1" applyBorder="1" applyAlignment="1">
      <alignment horizontal="right" vertical="top"/>
    </xf>
    <xf numFmtId="169" fontId="391" fillId="0" borderId="1" xfId="0" applyNumberFormat="1" applyFont="1" applyBorder="1" applyAlignment="1">
      <alignment horizontal="right" vertical="top"/>
    </xf>
    <xf numFmtId="4" fontId="392" fillId="0" borderId="1" xfId="0" applyNumberFormat="1" applyFont="1" applyBorder="1" applyAlignment="1">
      <alignment horizontal="right" vertical="top"/>
    </xf>
    <xf numFmtId="0" fontId="393" fillId="0" borderId="0" xfId="0" applyFont="1"/>
    <xf numFmtId="0" fontId="394" fillId="0" borderId="1" xfId="0" applyFont="1" applyBorder="1" applyAlignment="1">
      <alignment horizontal="left" vertical="top"/>
    </xf>
    <xf numFmtId="0" fontId="395" fillId="0" borderId="1" xfId="0" applyFont="1" applyBorder="1" applyAlignment="1">
      <alignment horizontal="left" vertical="top" wrapText="1"/>
    </xf>
    <xf numFmtId="0" fontId="396" fillId="0" borderId="1" xfId="0" applyFont="1" applyBorder="1" applyAlignment="1">
      <alignment horizontal="center" vertical="top"/>
    </xf>
    <xf numFmtId="168" fontId="397" fillId="0" borderId="1" xfId="0" applyNumberFormat="1" applyFont="1" applyBorder="1" applyAlignment="1">
      <alignment horizontal="right" vertical="top"/>
    </xf>
    <xf numFmtId="169" fontId="398" fillId="0" borderId="1" xfId="0" applyNumberFormat="1" applyFont="1" applyBorder="1" applyAlignment="1">
      <alignment horizontal="right" vertical="top"/>
    </xf>
    <xf numFmtId="169" fontId="399" fillId="0" borderId="1" xfId="0" applyNumberFormat="1" applyFont="1" applyBorder="1" applyAlignment="1">
      <alignment horizontal="right" vertical="top"/>
    </xf>
    <xf numFmtId="169" fontId="400" fillId="0" borderId="1" xfId="0" applyNumberFormat="1" applyFont="1" applyBorder="1" applyAlignment="1">
      <alignment horizontal="right" vertical="top"/>
    </xf>
    <xf numFmtId="170" fontId="401" fillId="2" borderId="1" xfId="0" applyNumberFormat="1" applyFont="1" applyFill="1" applyBorder="1" applyAlignment="1" applyProtection="1">
      <alignment horizontal="right" vertical="top"/>
      <protection locked="0"/>
    </xf>
    <xf numFmtId="171" fontId="402" fillId="0" borderId="1" xfId="0" applyNumberFormat="1" applyFont="1" applyBorder="1" applyAlignment="1">
      <alignment horizontal="right" vertical="top"/>
    </xf>
    <xf numFmtId="4" fontId="403" fillId="0" borderId="1" xfId="0" applyNumberFormat="1" applyFont="1" applyBorder="1" applyAlignment="1">
      <alignment horizontal="right" vertical="top"/>
    </xf>
    <xf numFmtId="170" fontId="404" fillId="2" borderId="1" xfId="0" applyNumberFormat="1" applyFont="1" applyFill="1" applyBorder="1" applyAlignment="1" applyProtection="1">
      <alignment horizontal="right" vertical="top"/>
      <protection locked="0"/>
    </xf>
    <xf numFmtId="169" fontId="405" fillId="0" borderId="1" xfId="0" applyNumberFormat="1" applyFont="1" applyBorder="1" applyAlignment="1">
      <alignment horizontal="right" vertical="top"/>
    </xf>
    <xf numFmtId="169" fontId="406" fillId="0" borderId="1" xfId="0" applyNumberFormat="1" applyFont="1" applyBorder="1" applyAlignment="1">
      <alignment horizontal="right" vertical="top"/>
    </xf>
    <xf numFmtId="169" fontId="407" fillId="0" borderId="1" xfId="0" applyNumberFormat="1" applyFont="1" applyBorder="1" applyAlignment="1">
      <alignment horizontal="right" vertical="top"/>
    </xf>
    <xf numFmtId="4" fontId="408" fillId="0" borderId="1" xfId="0" applyNumberFormat="1" applyFont="1" applyBorder="1" applyAlignment="1">
      <alignment horizontal="right" vertical="top"/>
    </xf>
    <xf numFmtId="0" fontId="409" fillId="0" borderId="0" xfId="0" applyFont="1"/>
    <xf numFmtId="0" fontId="410" fillId="0" borderId="1" xfId="0" applyFont="1" applyBorder="1" applyAlignment="1">
      <alignment horizontal="left" vertical="top"/>
    </xf>
    <xf numFmtId="0" fontId="411" fillId="0" borderId="1" xfId="0" applyFont="1" applyBorder="1" applyAlignment="1">
      <alignment horizontal="left" vertical="top" wrapText="1"/>
    </xf>
    <xf numFmtId="0" fontId="412" fillId="0" borderId="1" xfId="0" applyFont="1" applyBorder="1" applyAlignment="1">
      <alignment horizontal="center" vertical="top"/>
    </xf>
    <xf numFmtId="168" fontId="413" fillId="0" borderId="1" xfId="0" applyNumberFormat="1" applyFont="1" applyBorder="1" applyAlignment="1">
      <alignment horizontal="right" vertical="top"/>
    </xf>
    <xf numFmtId="169" fontId="414" fillId="0" borderId="1" xfId="0" applyNumberFormat="1" applyFont="1" applyBorder="1" applyAlignment="1">
      <alignment horizontal="right" vertical="top"/>
    </xf>
    <xf numFmtId="169" fontId="415" fillId="0" borderId="1" xfId="0" applyNumberFormat="1" applyFont="1" applyBorder="1" applyAlignment="1">
      <alignment horizontal="right" vertical="top"/>
    </xf>
    <xf numFmtId="169" fontId="416" fillId="0" borderId="1" xfId="0" applyNumberFormat="1" applyFont="1" applyBorder="1" applyAlignment="1">
      <alignment horizontal="right" vertical="top"/>
    </xf>
    <xf numFmtId="170" fontId="417" fillId="2" borderId="1" xfId="0" applyNumberFormat="1" applyFont="1" applyFill="1" applyBorder="1" applyAlignment="1" applyProtection="1">
      <alignment horizontal="right" vertical="top"/>
      <protection locked="0"/>
    </xf>
    <xf numFmtId="171" fontId="418" fillId="0" borderId="1" xfId="0" applyNumberFormat="1" applyFont="1" applyBorder="1" applyAlignment="1">
      <alignment horizontal="right" vertical="top"/>
    </xf>
    <xf numFmtId="4" fontId="419" fillId="0" borderId="1" xfId="0" applyNumberFormat="1" applyFont="1" applyBorder="1" applyAlignment="1">
      <alignment horizontal="right" vertical="top"/>
    </xf>
    <xf numFmtId="170" fontId="420" fillId="2" borderId="1" xfId="0" applyNumberFormat="1" applyFont="1" applyFill="1" applyBorder="1" applyAlignment="1" applyProtection="1">
      <alignment horizontal="right" vertical="top"/>
      <protection locked="0"/>
    </xf>
    <xf numFmtId="169" fontId="421" fillId="0" borderId="1" xfId="0" applyNumberFormat="1" applyFont="1" applyBorder="1" applyAlignment="1">
      <alignment horizontal="right" vertical="top"/>
    </xf>
    <xf numFmtId="169" fontId="422" fillId="0" borderId="1" xfId="0" applyNumberFormat="1" applyFont="1" applyBorder="1" applyAlignment="1">
      <alignment horizontal="right" vertical="top"/>
    </xf>
    <xf numFmtId="169" fontId="423" fillId="0" borderId="1" xfId="0" applyNumberFormat="1" applyFont="1" applyBorder="1" applyAlignment="1">
      <alignment horizontal="right" vertical="top"/>
    </xf>
    <xf numFmtId="4" fontId="424" fillId="0" borderId="1" xfId="0" applyNumberFormat="1" applyFont="1" applyBorder="1" applyAlignment="1">
      <alignment horizontal="right" vertical="top"/>
    </xf>
    <xf numFmtId="0" fontId="425" fillId="0" borderId="0" xfId="0" applyFont="1"/>
    <xf numFmtId="0" fontId="426" fillId="3" borderId="1" xfId="0" applyFont="1" applyFill="1" applyBorder="1" applyAlignment="1">
      <alignment horizontal="left"/>
    </xf>
    <xf numFmtId="4" fontId="438" fillId="3" borderId="1" xfId="0" applyNumberFormat="1" applyFont="1" applyFill="1" applyBorder="1" applyAlignment="1">
      <alignment horizontal="right"/>
    </xf>
    <xf numFmtId="4" fontId="439" fillId="3" borderId="1" xfId="0" applyNumberFormat="1" applyFont="1" applyFill="1" applyBorder="1" applyAlignment="1">
      <alignment horizontal="right"/>
    </xf>
    <xf numFmtId="4" fontId="440" fillId="3" borderId="1" xfId="0" applyNumberFormat="1" applyFont="1" applyFill="1" applyBorder="1" applyAlignment="1">
      <alignment horizontal="right"/>
    </xf>
    <xf numFmtId="0" fontId="441" fillId="0" borderId="0" xfId="0" applyFont="1"/>
    <xf numFmtId="0" fontId="442" fillId="0" borderId="1" xfId="0" applyFont="1" applyBorder="1" applyAlignment="1">
      <alignment horizontal="left" vertical="top"/>
    </xf>
    <xf numFmtId="0" fontId="443" fillId="0" borderId="1" xfId="0" applyFont="1" applyBorder="1" applyAlignment="1">
      <alignment horizontal="left" vertical="top" wrapText="1"/>
    </xf>
    <xf numFmtId="0" fontId="444" fillId="0" borderId="1" xfId="0" applyFont="1" applyBorder="1" applyAlignment="1">
      <alignment horizontal="center" vertical="top"/>
    </xf>
    <xf numFmtId="168" fontId="445" fillId="0" borderId="1" xfId="0" applyNumberFormat="1" applyFont="1" applyBorder="1" applyAlignment="1">
      <alignment horizontal="right" vertical="top"/>
    </xf>
    <xf numFmtId="169" fontId="446" fillId="0" borderId="1" xfId="0" applyNumberFormat="1" applyFont="1" applyBorder="1" applyAlignment="1">
      <alignment horizontal="right" vertical="top"/>
    </xf>
    <xf numFmtId="169" fontId="447" fillId="0" borderId="1" xfId="0" applyNumberFormat="1" applyFont="1" applyBorder="1" applyAlignment="1">
      <alignment horizontal="right" vertical="top"/>
    </xf>
    <xf numFmtId="169" fontId="448" fillId="0" borderId="1" xfId="0" applyNumberFormat="1" applyFont="1" applyBorder="1" applyAlignment="1">
      <alignment horizontal="right" vertical="top"/>
    </xf>
    <xf numFmtId="170" fontId="449" fillId="2" borderId="1" xfId="0" applyNumberFormat="1" applyFont="1" applyFill="1" applyBorder="1" applyAlignment="1" applyProtection="1">
      <alignment horizontal="right" vertical="top"/>
      <protection locked="0"/>
    </xf>
    <xf numFmtId="171" fontId="450" fillId="0" borderId="1" xfId="0" applyNumberFormat="1" applyFont="1" applyBorder="1" applyAlignment="1">
      <alignment horizontal="right" vertical="top"/>
    </xf>
    <xf numFmtId="4" fontId="451" fillId="0" borderId="1" xfId="0" applyNumberFormat="1" applyFont="1" applyBorder="1" applyAlignment="1">
      <alignment horizontal="right" vertical="top"/>
    </xf>
    <xf numFmtId="170" fontId="452" fillId="2" borderId="1" xfId="0" applyNumberFormat="1" applyFont="1" applyFill="1" applyBorder="1" applyAlignment="1" applyProtection="1">
      <alignment horizontal="right" vertical="top"/>
      <protection locked="0"/>
    </xf>
    <xf numFmtId="169" fontId="453" fillId="0" borderId="1" xfId="0" applyNumberFormat="1" applyFont="1" applyBorder="1" applyAlignment="1">
      <alignment horizontal="right" vertical="top"/>
    </xf>
    <xf numFmtId="169" fontId="454" fillId="0" borderId="1" xfId="0" applyNumberFormat="1" applyFont="1" applyBorder="1" applyAlignment="1">
      <alignment horizontal="right" vertical="top"/>
    </xf>
    <xf numFmtId="169" fontId="455" fillId="0" borderId="1" xfId="0" applyNumberFormat="1" applyFont="1" applyBorder="1" applyAlignment="1">
      <alignment horizontal="right" vertical="top"/>
    </xf>
    <xf numFmtId="4" fontId="456" fillId="0" borderId="1" xfId="0" applyNumberFormat="1" applyFont="1" applyBorder="1" applyAlignment="1">
      <alignment horizontal="right" vertical="top"/>
    </xf>
    <xf numFmtId="0" fontId="457" fillId="0" borderId="0" xfId="0" applyFont="1"/>
    <xf numFmtId="0" fontId="458" fillId="0" borderId="1" xfId="0" applyFont="1" applyBorder="1" applyAlignment="1">
      <alignment horizontal="left" vertical="top"/>
    </xf>
    <xf numFmtId="0" fontId="459" fillId="0" borderId="1" xfId="0" applyFont="1" applyBorder="1" applyAlignment="1">
      <alignment horizontal="left" vertical="top" wrapText="1"/>
    </xf>
    <xf numFmtId="0" fontId="460" fillId="0" borderId="1" xfId="0" applyFont="1" applyBorder="1" applyAlignment="1">
      <alignment horizontal="center" vertical="top"/>
    </xf>
    <xf numFmtId="168" fontId="461" fillId="0" borderId="1" xfId="0" applyNumberFormat="1" applyFont="1" applyBorder="1" applyAlignment="1">
      <alignment horizontal="right" vertical="top"/>
    </xf>
    <xf numFmtId="169" fontId="462" fillId="0" borderId="1" xfId="0" applyNumberFormat="1" applyFont="1" applyBorder="1" applyAlignment="1">
      <alignment horizontal="right" vertical="top"/>
    </xf>
    <xf numFmtId="169" fontId="463" fillId="0" borderId="1" xfId="0" applyNumberFormat="1" applyFont="1" applyBorder="1" applyAlignment="1">
      <alignment horizontal="right" vertical="top"/>
    </xf>
    <xf numFmtId="169" fontId="464" fillId="0" borderId="1" xfId="0" applyNumberFormat="1" applyFont="1" applyBorder="1" applyAlignment="1">
      <alignment horizontal="right" vertical="top"/>
    </xf>
    <xf numFmtId="170" fontId="465" fillId="2" borderId="1" xfId="0" applyNumberFormat="1" applyFont="1" applyFill="1" applyBorder="1" applyAlignment="1" applyProtection="1">
      <alignment horizontal="right" vertical="top"/>
      <protection locked="0"/>
    </xf>
    <xf numFmtId="171" fontId="466" fillId="0" borderId="1" xfId="0" applyNumberFormat="1" applyFont="1" applyBorder="1" applyAlignment="1">
      <alignment horizontal="right" vertical="top"/>
    </xf>
    <xf numFmtId="4" fontId="467" fillId="0" borderId="1" xfId="0" applyNumberFormat="1" applyFont="1" applyBorder="1" applyAlignment="1">
      <alignment horizontal="right" vertical="top"/>
    </xf>
    <xf numFmtId="170" fontId="468" fillId="2" borderId="1" xfId="0" applyNumberFormat="1" applyFont="1" applyFill="1" applyBorder="1" applyAlignment="1" applyProtection="1">
      <alignment horizontal="right" vertical="top"/>
      <protection locked="0"/>
    </xf>
    <xf numFmtId="169" fontId="469" fillId="0" borderId="1" xfId="0" applyNumberFormat="1" applyFont="1" applyBorder="1" applyAlignment="1">
      <alignment horizontal="right" vertical="top"/>
    </xf>
    <xf numFmtId="169" fontId="470" fillId="0" borderId="1" xfId="0" applyNumberFormat="1" applyFont="1" applyBorder="1" applyAlignment="1">
      <alignment horizontal="right" vertical="top"/>
    </xf>
    <xf numFmtId="169" fontId="471" fillId="0" borderId="1" xfId="0" applyNumberFormat="1" applyFont="1" applyBorder="1" applyAlignment="1">
      <alignment horizontal="right" vertical="top"/>
    </xf>
    <xf numFmtId="4" fontId="472" fillId="0" borderId="1" xfId="0" applyNumberFormat="1" applyFont="1" applyBorder="1" applyAlignment="1">
      <alignment horizontal="right" vertical="top"/>
    </xf>
    <xf numFmtId="0" fontId="473" fillId="0" borderId="0" xfId="0" applyFont="1"/>
    <xf numFmtId="0" fontId="474" fillId="0" borderId="1" xfId="0" applyFont="1" applyBorder="1" applyAlignment="1">
      <alignment horizontal="left" vertical="top"/>
    </xf>
    <xf numFmtId="0" fontId="475" fillId="0" borderId="1" xfId="0" applyFont="1" applyBorder="1" applyAlignment="1">
      <alignment horizontal="left" vertical="top" wrapText="1"/>
    </xf>
    <xf numFmtId="0" fontId="476" fillId="0" borderId="1" xfId="0" applyFont="1" applyBorder="1" applyAlignment="1">
      <alignment horizontal="center" vertical="top"/>
    </xf>
    <xf numFmtId="168" fontId="477" fillId="0" borderId="1" xfId="0" applyNumberFormat="1" applyFont="1" applyBorder="1" applyAlignment="1">
      <alignment horizontal="right" vertical="top"/>
    </xf>
    <xf numFmtId="169" fontId="478" fillId="0" borderId="1" xfId="0" applyNumberFormat="1" applyFont="1" applyBorder="1" applyAlignment="1">
      <alignment horizontal="right" vertical="top"/>
    </xf>
    <xf numFmtId="169" fontId="479" fillId="0" borderId="1" xfId="0" applyNumberFormat="1" applyFont="1" applyBorder="1" applyAlignment="1">
      <alignment horizontal="right" vertical="top"/>
    </xf>
    <xf numFmtId="169" fontId="480" fillId="0" borderId="1" xfId="0" applyNumberFormat="1" applyFont="1" applyBorder="1" applyAlignment="1">
      <alignment horizontal="right" vertical="top"/>
    </xf>
    <xf numFmtId="170" fontId="481" fillId="2" borderId="1" xfId="0" applyNumberFormat="1" applyFont="1" applyFill="1" applyBorder="1" applyAlignment="1" applyProtection="1">
      <alignment horizontal="right" vertical="top"/>
      <protection locked="0"/>
    </xf>
    <xf numFmtId="171" fontId="482" fillId="0" borderId="1" xfId="0" applyNumberFormat="1" applyFont="1" applyBorder="1" applyAlignment="1">
      <alignment horizontal="right" vertical="top"/>
    </xf>
    <xf numFmtId="4" fontId="483" fillId="0" borderId="1" xfId="0" applyNumberFormat="1" applyFont="1" applyBorder="1" applyAlignment="1">
      <alignment horizontal="right" vertical="top"/>
    </xf>
    <xf numFmtId="170" fontId="484" fillId="2" borderId="1" xfId="0" applyNumberFormat="1" applyFont="1" applyFill="1" applyBorder="1" applyAlignment="1" applyProtection="1">
      <alignment horizontal="right" vertical="top"/>
      <protection locked="0"/>
    </xf>
    <xf numFmtId="169" fontId="485" fillId="0" borderId="1" xfId="0" applyNumberFormat="1" applyFont="1" applyBorder="1" applyAlignment="1">
      <alignment horizontal="right" vertical="top"/>
    </xf>
    <xf numFmtId="169" fontId="486" fillId="0" borderId="1" xfId="0" applyNumberFormat="1" applyFont="1" applyBorder="1" applyAlignment="1">
      <alignment horizontal="right" vertical="top"/>
    </xf>
    <xf numFmtId="169" fontId="487" fillId="0" borderId="1" xfId="0" applyNumberFormat="1" applyFont="1" applyBorder="1" applyAlignment="1">
      <alignment horizontal="right" vertical="top"/>
    </xf>
    <xf numFmtId="4" fontId="488" fillId="0" borderId="1" xfId="0" applyNumberFormat="1" applyFont="1" applyBorder="1" applyAlignment="1">
      <alignment horizontal="right" vertical="top"/>
    </xf>
    <xf numFmtId="0" fontId="489" fillId="0" borderId="0" xfId="0" applyFont="1"/>
    <xf numFmtId="0" fontId="490" fillId="0" borderId="1" xfId="0" applyFont="1" applyBorder="1" applyAlignment="1">
      <alignment horizontal="left" vertical="top"/>
    </xf>
    <xf numFmtId="0" fontId="491" fillId="0" borderId="1" xfId="0" applyFont="1" applyBorder="1" applyAlignment="1">
      <alignment horizontal="left" vertical="top" wrapText="1"/>
    </xf>
    <xf numFmtId="0" fontId="492" fillId="0" borderId="1" xfId="0" applyFont="1" applyBorder="1" applyAlignment="1">
      <alignment horizontal="center" vertical="top"/>
    </xf>
    <xf numFmtId="168" fontId="493" fillId="0" borderId="1" xfId="0" applyNumberFormat="1" applyFont="1" applyBorder="1" applyAlignment="1">
      <alignment horizontal="right" vertical="top"/>
    </xf>
    <xf numFmtId="169" fontId="494" fillId="0" borderId="1" xfId="0" applyNumberFormat="1" applyFont="1" applyBorder="1" applyAlignment="1">
      <alignment horizontal="right" vertical="top"/>
    </xf>
    <xf numFmtId="169" fontId="495" fillId="0" borderId="1" xfId="0" applyNumberFormat="1" applyFont="1" applyBorder="1" applyAlignment="1">
      <alignment horizontal="right" vertical="top"/>
    </xf>
    <xf numFmtId="169" fontId="496" fillId="0" borderId="1" xfId="0" applyNumberFormat="1" applyFont="1" applyBorder="1" applyAlignment="1">
      <alignment horizontal="right" vertical="top"/>
    </xf>
    <xf numFmtId="170" fontId="497" fillId="2" borderId="1" xfId="0" applyNumberFormat="1" applyFont="1" applyFill="1" applyBorder="1" applyAlignment="1" applyProtection="1">
      <alignment horizontal="right" vertical="top"/>
      <protection locked="0"/>
    </xf>
    <xf numFmtId="171" fontId="498" fillId="0" borderId="1" xfId="0" applyNumberFormat="1" applyFont="1" applyBorder="1" applyAlignment="1">
      <alignment horizontal="right" vertical="top"/>
    </xf>
    <xf numFmtId="4" fontId="499" fillId="0" borderId="1" xfId="0" applyNumberFormat="1" applyFont="1" applyBorder="1" applyAlignment="1">
      <alignment horizontal="right" vertical="top"/>
    </xf>
    <xf numFmtId="170" fontId="500" fillId="2" borderId="1" xfId="0" applyNumberFormat="1" applyFont="1" applyFill="1" applyBorder="1" applyAlignment="1" applyProtection="1">
      <alignment horizontal="right" vertical="top"/>
      <protection locked="0"/>
    </xf>
    <xf numFmtId="169" fontId="501" fillId="0" borderId="1" xfId="0" applyNumberFormat="1" applyFont="1" applyBorder="1" applyAlignment="1">
      <alignment horizontal="right" vertical="top"/>
    </xf>
    <xf numFmtId="169" fontId="502" fillId="0" borderId="1" xfId="0" applyNumberFormat="1" applyFont="1" applyBorder="1" applyAlignment="1">
      <alignment horizontal="right" vertical="top"/>
    </xf>
    <xf numFmtId="169" fontId="503" fillId="0" borderId="1" xfId="0" applyNumberFormat="1" applyFont="1" applyBorder="1" applyAlignment="1">
      <alignment horizontal="right" vertical="top"/>
    </xf>
    <xf numFmtId="4" fontId="504" fillId="0" borderId="1" xfId="0" applyNumberFormat="1" applyFont="1" applyBorder="1" applyAlignment="1">
      <alignment horizontal="right" vertical="top"/>
    </xf>
    <xf numFmtId="0" fontId="505" fillId="0" borderId="0" xfId="0" applyFont="1"/>
    <xf numFmtId="0" fontId="506" fillId="0" borderId="1" xfId="0" applyFont="1" applyBorder="1" applyAlignment="1">
      <alignment horizontal="left" vertical="top"/>
    </xf>
    <xf numFmtId="0" fontId="507" fillId="0" borderId="1" xfId="0" applyFont="1" applyBorder="1" applyAlignment="1">
      <alignment horizontal="left" vertical="top" wrapText="1"/>
    </xf>
    <xf numFmtId="0" fontId="508" fillId="0" borderId="1" xfId="0" applyFont="1" applyBorder="1" applyAlignment="1">
      <alignment horizontal="center" vertical="top"/>
    </xf>
    <xf numFmtId="168" fontId="509" fillId="0" borderId="1" xfId="0" applyNumberFormat="1" applyFont="1" applyBorder="1" applyAlignment="1">
      <alignment horizontal="right" vertical="top"/>
    </xf>
    <xf numFmtId="169" fontId="510" fillId="0" borderId="1" xfId="0" applyNumberFormat="1" applyFont="1" applyBorder="1" applyAlignment="1">
      <alignment horizontal="right" vertical="top"/>
    </xf>
    <xf numFmtId="169" fontId="511" fillId="0" borderId="1" xfId="0" applyNumberFormat="1" applyFont="1" applyBorder="1" applyAlignment="1">
      <alignment horizontal="right" vertical="top"/>
    </xf>
    <xf numFmtId="169" fontId="512" fillId="0" borderId="1" xfId="0" applyNumberFormat="1" applyFont="1" applyBorder="1" applyAlignment="1">
      <alignment horizontal="right" vertical="top"/>
    </xf>
    <xf numFmtId="170" fontId="513" fillId="2" borderId="1" xfId="0" applyNumberFormat="1" applyFont="1" applyFill="1" applyBorder="1" applyAlignment="1" applyProtection="1">
      <alignment horizontal="right" vertical="top"/>
      <protection locked="0"/>
    </xf>
    <xf numFmtId="171" fontId="514" fillId="0" borderId="1" xfId="0" applyNumberFormat="1" applyFont="1" applyBorder="1" applyAlignment="1">
      <alignment horizontal="right" vertical="top"/>
    </xf>
    <xf numFmtId="4" fontId="515" fillId="0" borderId="1" xfId="0" applyNumberFormat="1" applyFont="1" applyBorder="1" applyAlignment="1">
      <alignment horizontal="right" vertical="top"/>
    </xf>
    <xf numFmtId="170" fontId="516" fillId="2" borderId="1" xfId="0" applyNumberFormat="1" applyFont="1" applyFill="1" applyBorder="1" applyAlignment="1" applyProtection="1">
      <alignment horizontal="right" vertical="top"/>
      <protection locked="0"/>
    </xf>
    <xf numFmtId="169" fontId="517" fillId="0" borderId="1" xfId="0" applyNumberFormat="1" applyFont="1" applyBorder="1" applyAlignment="1">
      <alignment horizontal="right" vertical="top"/>
    </xf>
    <xf numFmtId="169" fontId="518" fillId="0" borderId="1" xfId="0" applyNumberFormat="1" applyFont="1" applyBorder="1" applyAlignment="1">
      <alignment horizontal="right" vertical="top"/>
    </xf>
    <xf numFmtId="169" fontId="519" fillId="0" borderId="1" xfId="0" applyNumberFormat="1" applyFont="1" applyBorder="1" applyAlignment="1">
      <alignment horizontal="right" vertical="top"/>
    </xf>
    <xf numFmtId="4" fontId="520" fillId="0" borderId="1" xfId="0" applyNumberFormat="1" applyFont="1" applyBorder="1" applyAlignment="1">
      <alignment horizontal="right" vertical="top"/>
    </xf>
    <xf numFmtId="0" fontId="521" fillId="0" borderId="0" xfId="0" applyFont="1"/>
    <xf numFmtId="0" fontId="522" fillId="0" borderId="1" xfId="0" applyFont="1" applyBorder="1" applyAlignment="1">
      <alignment horizontal="left" vertical="top"/>
    </xf>
    <xf numFmtId="0" fontId="523" fillId="0" borderId="1" xfId="0" applyFont="1" applyBorder="1" applyAlignment="1">
      <alignment horizontal="left" vertical="top" wrapText="1"/>
    </xf>
    <xf numFmtId="0" fontId="524" fillId="0" borderId="1" xfId="0" applyFont="1" applyBorder="1" applyAlignment="1">
      <alignment horizontal="center" vertical="top"/>
    </xf>
    <xf numFmtId="168" fontId="525" fillId="0" borderId="1" xfId="0" applyNumberFormat="1" applyFont="1" applyBorder="1" applyAlignment="1">
      <alignment horizontal="right" vertical="top"/>
    </xf>
    <xf numFmtId="169" fontId="526" fillId="0" borderId="1" xfId="0" applyNumberFormat="1" applyFont="1" applyBorder="1" applyAlignment="1">
      <alignment horizontal="right" vertical="top"/>
    </xf>
    <xf numFmtId="169" fontId="527" fillId="0" borderId="1" xfId="0" applyNumberFormat="1" applyFont="1" applyBorder="1" applyAlignment="1">
      <alignment horizontal="right" vertical="top"/>
    </xf>
    <xf numFmtId="169" fontId="528" fillId="0" borderId="1" xfId="0" applyNumberFormat="1" applyFont="1" applyBorder="1" applyAlignment="1">
      <alignment horizontal="right" vertical="top"/>
    </xf>
    <xf numFmtId="170" fontId="529" fillId="2" borderId="1" xfId="0" applyNumberFormat="1" applyFont="1" applyFill="1" applyBorder="1" applyAlignment="1" applyProtection="1">
      <alignment horizontal="right" vertical="top"/>
      <protection locked="0"/>
    </xf>
    <xf numFmtId="171" fontId="530" fillId="0" borderId="1" xfId="0" applyNumberFormat="1" applyFont="1" applyBorder="1" applyAlignment="1">
      <alignment horizontal="right" vertical="top"/>
    </xf>
    <xf numFmtId="4" fontId="531" fillId="0" borderId="1" xfId="0" applyNumberFormat="1" applyFont="1" applyBorder="1" applyAlignment="1">
      <alignment horizontal="right" vertical="top"/>
    </xf>
    <xf numFmtId="170" fontId="532" fillId="2" borderId="1" xfId="0" applyNumberFormat="1" applyFont="1" applyFill="1" applyBorder="1" applyAlignment="1" applyProtection="1">
      <alignment horizontal="right" vertical="top"/>
      <protection locked="0"/>
    </xf>
    <xf numFmtId="169" fontId="533" fillId="0" borderId="1" xfId="0" applyNumberFormat="1" applyFont="1" applyBorder="1" applyAlignment="1">
      <alignment horizontal="right" vertical="top"/>
    </xf>
    <xf numFmtId="169" fontId="534" fillId="0" borderId="1" xfId="0" applyNumberFormat="1" applyFont="1" applyBorder="1" applyAlignment="1">
      <alignment horizontal="right" vertical="top"/>
    </xf>
    <xf numFmtId="169" fontId="535" fillId="0" borderId="1" xfId="0" applyNumberFormat="1" applyFont="1" applyBorder="1" applyAlignment="1">
      <alignment horizontal="right" vertical="top"/>
    </xf>
    <xf numFmtId="4" fontId="536" fillId="0" borderId="1" xfId="0" applyNumberFormat="1" applyFont="1" applyBorder="1" applyAlignment="1">
      <alignment horizontal="right" vertical="top"/>
    </xf>
    <xf numFmtId="0" fontId="537" fillId="0" borderId="0" xfId="0" applyFont="1"/>
    <xf numFmtId="0" fontId="538" fillId="0" borderId="1" xfId="0" applyFont="1" applyBorder="1" applyAlignment="1">
      <alignment horizontal="left" vertical="top"/>
    </xf>
    <xf numFmtId="0" fontId="539" fillId="0" borderId="1" xfId="0" applyFont="1" applyBorder="1" applyAlignment="1">
      <alignment horizontal="left" vertical="top" wrapText="1"/>
    </xf>
    <xf numFmtId="0" fontId="540" fillId="0" borderId="1" xfId="0" applyFont="1" applyBorder="1" applyAlignment="1">
      <alignment horizontal="center" vertical="top"/>
    </xf>
    <xf numFmtId="168" fontId="541" fillId="0" borderId="1" xfId="0" applyNumberFormat="1" applyFont="1" applyBorder="1" applyAlignment="1">
      <alignment horizontal="right" vertical="top"/>
    </xf>
    <xf numFmtId="169" fontId="542" fillId="0" borderId="1" xfId="0" applyNumberFormat="1" applyFont="1" applyBorder="1" applyAlignment="1">
      <alignment horizontal="right" vertical="top"/>
    </xf>
    <xf numFmtId="169" fontId="543" fillId="0" borderId="1" xfId="0" applyNumberFormat="1" applyFont="1" applyBorder="1" applyAlignment="1">
      <alignment horizontal="right" vertical="top"/>
    </xf>
    <xf numFmtId="169" fontId="544" fillId="0" borderId="1" xfId="0" applyNumberFormat="1" applyFont="1" applyBorder="1" applyAlignment="1">
      <alignment horizontal="right" vertical="top"/>
    </xf>
    <xf numFmtId="170" fontId="545" fillId="2" borderId="1" xfId="0" applyNumberFormat="1" applyFont="1" applyFill="1" applyBorder="1" applyAlignment="1" applyProtection="1">
      <alignment horizontal="right" vertical="top"/>
      <protection locked="0"/>
    </xf>
    <xf numFmtId="171" fontId="546" fillId="0" borderId="1" xfId="0" applyNumberFormat="1" applyFont="1" applyBorder="1" applyAlignment="1">
      <alignment horizontal="right" vertical="top"/>
    </xf>
    <xf numFmtId="4" fontId="547" fillId="0" borderId="1" xfId="0" applyNumberFormat="1" applyFont="1" applyBorder="1" applyAlignment="1">
      <alignment horizontal="right" vertical="top"/>
    </xf>
    <xf numFmtId="170" fontId="548" fillId="2" borderId="1" xfId="0" applyNumberFormat="1" applyFont="1" applyFill="1" applyBorder="1" applyAlignment="1" applyProtection="1">
      <alignment horizontal="right" vertical="top"/>
      <protection locked="0"/>
    </xf>
    <xf numFmtId="169" fontId="549" fillId="0" borderId="1" xfId="0" applyNumberFormat="1" applyFont="1" applyBorder="1" applyAlignment="1">
      <alignment horizontal="right" vertical="top"/>
    </xf>
    <xf numFmtId="169" fontId="550" fillId="0" borderId="1" xfId="0" applyNumberFormat="1" applyFont="1" applyBorder="1" applyAlignment="1">
      <alignment horizontal="right" vertical="top"/>
    </xf>
    <xf numFmtId="169" fontId="551" fillId="0" borderId="1" xfId="0" applyNumberFormat="1" applyFont="1" applyBorder="1" applyAlignment="1">
      <alignment horizontal="right" vertical="top"/>
    </xf>
    <xf numFmtId="4" fontId="552" fillId="0" borderId="1" xfId="0" applyNumberFormat="1" applyFont="1" applyBorder="1" applyAlignment="1">
      <alignment horizontal="right" vertical="top"/>
    </xf>
    <xf numFmtId="0" fontId="553" fillId="0" borderId="0" xfId="0" applyFont="1"/>
    <xf numFmtId="0" fontId="554" fillId="0" borderId="1" xfId="0" applyFont="1" applyBorder="1" applyAlignment="1">
      <alignment horizontal="left" vertical="top"/>
    </xf>
    <xf numFmtId="0" fontId="555" fillId="0" borderId="1" xfId="0" applyFont="1" applyBorder="1" applyAlignment="1">
      <alignment horizontal="left" vertical="top" wrapText="1"/>
    </xf>
    <xf numFmtId="0" fontId="556" fillId="0" borderId="1" xfId="0" applyFont="1" applyBorder="1" applyAlignment="1">
      <alignment horizontal="center" vertical="top"/>
    </xf>
    <xf numFmtId="168" fontId="557" fillId="0" borderId="1" xfId="0" applyNumberFormat="1" applyFont="1" applyBorder="1" applyAlignment="1">
      <alignment horizontal="right" vertical="top"/>
    </xf>
    <xf numFmtId="169" fontId="558" fillId="0" borderId="1" xfId="0" applyNumberFormat="1" applyFont="1" applyBorder="1" applyAlignment="1">
      <alignment horizontal="right" vertical="top"/>
    </xf>
    <xf numFmtId="169" fontId="559" fillId="0" borderId="1" xfId="0" applyNumberFormat="1" applyFont="1" applyBorder="1" applyAlignment="1">
      <alignment horizontal="right" vertical="top"/>
    </xf>
    <xf numFmtId="169" fontId="560" fillId="0" borderId="1" xfId="0" applyNumberFormat="1" applyFont="1" applyBorder="1" applyAlignment="1">
      <alignment horizontal="right" vertical="top"/>
    </xf>
    <xf numFmtId="170" fontId="561" fillId="2" borderId="1" xfId="0" applyNumberFormat="1" applyFont="1" applyFill="1" applyBorder="1" applyAlignment="1" applyProtection="1">
      <alignment horizontal="right" vertical="top"/>
      <protection locked="0"/>
    </xf>
    <xf numFmtId="171" fontId="562" fillId="0" borderId="1" xfId="0" applyNumberFormat="1" applyFont="1" applyBorder="1" applyAlignment="1">
      <alignment horizontal="right" vertical="top"/>
    </xf>
    <xf numFmtId="4" fontId="563" fillId="0" borderId="1" xfId="0" applyNumberFormat="1" applyFont="1" applyBorder="1" applyAlignment="1">
      <alignment horizontal="right" vertical="top"/>
    </xf>
    <xf numFmtId="170" fontId="564" fillId="2" borderId="1" xfId="0" applyNumberFormat="1" applyFont="1" applyFill="1" applyBorder="1" applyAlignment="1" applyProtection="1">
      <alignment horizontal="right" vertical="top"/>
      <protection locked="0"/>
    </xf>
    <xf numFmtId="169" fontId="565" fillId="0" borderId="1" xfId="0" applyNumberFormat="1" applyFont="1" applyBorder="1" applyAlignment="1">
      <alignment horizontal="right" vertical="top"/>
    </xf>
    <xf numFmtId="169" fontId="566" fillId="0" borderId="1" xfId="0" applyNumberFormat="1" applyFont="1" applyBorder="1" applyAlignment="1">
      <alignment horizontal="right" vertical="top"/>
    </xf>
    <xf numFmtId="169" fontId="567" fillId="0" borderId="1" xfId="0" applyNumberFormat="1" applyFont="1" applyBorder="1" applyAlignment="1">
      <alignment horizontal="right" vertical="top"/>
    </xf>
    <xf numFmtId="4" fontId="568" fillId="0" borderId="1" xfId="0" applyNumberFormat="1" applyFont="1" applyBorder="1" applyAlignment="1">
      <alignment horizontal="right" vertical="top"/>
    </xf>
    <xf numFmtId="0" fontId="569" fillId="0" borderId="0" xfId="0" applyFont="1"/>
    <xf numFmtId="0" fontId="570" fillId="0" borderId="1" xfId="0" applyFont="1" applyBorder="1" applyAlignment="1">
      <alignment horizontal="left" vertical="top"/>
    </xf>
    <xf numFmtId="0" fontId="571" fillId="0" borderId="1" xfId="0" applyFont="1" applyBorder="1" applyAlignment="1">
      <alignment horizontal="left" vertical="top" wrapText="1"/>
    </xf>
    <xf numFmtId="0" fontId="572" fillId="0" borderId="1" xfId="0" applyFont="1" applyBorder="1" applyAlignment="1">
      <alignment horizontal="center" vertical="top"/>
    </xf>
    <xf numFmtId="168" fontId="573" fillId="0" borderId="1" xfId="0" applyNumberFormat="1" applyFont="1" applyBorder="1" applyAlignment="1">
      <alignment horizontal="right" vertical="top"/>
    </xf>
    <xf numFmtId="169" fontId="574" fillId="0" borderId="1" xfId="0" applyNumberFormat="1" applyFont="1" applyBorder="1" applyAlignment="1">
      <alignment horizontal="right" vertical="top"/>
    </xf>
    <xf numFmtId="169" fontId="575" fillId="0" borderId="1" xfId="0" applyNumberFormat="1" applyFont="1" applyBorder="1" applyAlignment="1">
      <alignment horizontal="right" vertical="top"/>
    </xf>
    <xf numFmtId="169" fontId="576" fillId="0" borderId="1" xfId="0" applyNumberFormat="1" applyFont="1" applyBorder="1" applyAlignment="1">
      <alignment horizontal="right" vertical="top"/>
    </xf>
    <xf numFmtId="170" fontId="577" fillId="2" borderId="1" xfId="0" applyNumberFormat="1" applyFont="1" applyFill="1" applyBorder="1" applyAlignment="1" applyProtection="1">
      <alignment horizontal="right" vertical="top"/>
      <protection locked="0"/>
    </xf>
    <xf numFmtId="171" fontId="578" fillId="0" borderId="1" xfId="0" applyNumberFormat="1" applyFont="1" applyBorder="1" applyAlignment="1">
      <alignment horizontal="right" vertical="top"/>
    </xf>
    <xf numFmtId="4" fontId="579" fillId="0" borderId="1" xfId="0" applyNumberFormat="1" applyFont="1" applyBorder="1" applyAlignment="1">
      <alignment horizontal="right" vertical="top"/>
    </xf>
    <xf numFmtId="170" fontId="580" fillId="2" borderId="1" xfId="0" applyNumberFormat="1" applyFont="1" applyFill="1" applyBorder="1" applyAlignment="1" applyProtection="1">
      <alignment horizontal="right" vertical="top"/>
      <protection locked="0"/>
    </xf>
    <xf numFmtId="169" fontId="581" fillId="0" borderId="1" xfId="0" applyNumberFormat="1" applyFont="1" applyBorder="1" applyAlignment="1">
      <alignment horizontal="right" vertical="top"/>
    </xf>
    <xf numFmtId="169" fontId="582" fillId="0" borderId="1" xfId="0" applyNumberFormat="1" applyFont="1" applyBorder="1" applyAlignment="1">
      <alignment horizontal="right" vertical="top"/>
    </xf>
    <xf numFmtId="169" fontId="583" fillId="0" borderId="1" xfId="0" applyNumberFormat="1" applyFont="1" applyBorder="1" applyAlignment="1">
      <alignment horizontal="right" vertical="top"/>
    </xf>
    <xf numFmtId="4" fontId="584" fillId="0" borderId="1" xfId="0" applyNumberFormat="1" applyFont="1" applyBorder="1" applyAlignment="1">
      <alignment horizontal="right" vertical="top"/>
    </xf>
    <xf numFmtId="0" fontId="585" fillId="0" borderId="0" xfId="0" applyFont="1"/>
    <xf numFmtId="0" fontId="586" fillId="0" borderId="1" xfId="0" applyFont="1" applyBorder="1" applyAlignment="1">
      <alignment horizontal="left" vertical="top"/>
    </xf>
    <xf numFmtId="0" fontId="587" fillId="0" borderId="1" xfId="0" applyFont="1" applyBorder="1" applyAlignment="1">
      <alignment horizontal="left" vertical="top" wrapText="1"/>
    </xf>
    <xf numFmtId="0" fontId="588" fillId="0" borderId="1" xfId="0" applyFont="1" applyBorder="1" applyAlignment="1">
      <alignment horizontal="center" vertical="top"/>
    </xf>
    <xf numFmtId="168" fontId="589" fillId="0" borderId="1" xfId="0" applyNumberFormat="1" applyFont="1" applyBorder="1" applyAlignment="1">
      <alignment horizontal="right" vertical="top"/>
    </xf>
    <xf numFmtId="169" fontId="590" fillId="0" borderId="1" xfId="0" applyNumberFormat="1" applyFont="1" applyBorder="1" applyAlignment="1">
      <alignment horizontal="right" vertical="top"/>
    </xf>
    <xf numFmtId="169" fontId="591" fillId="0" borderId="1" xfId="0" applyNumberFormat="1" applyFont="1" applyBorder="1" applyAlignment="1">
      <alignment horizontal="right" vertical="top"/>
    </xf>
    <xf numFmtId="169" fontId="592" fillId="0" borderId="1" xfId="0" applyNumberFormat="1" applyFont="1" applyBorder="1" applyAlignment="1">
      <alignment horizontal="right" vertical="top"/>
    </xf>
    <xf numFmtId="170" fontId="593" fillId="2" borderId="1" xfId="0" applyNumberFormat="1" applyFont="1" applyFill="1" applyBorder="1" applyAlignment="1" applyProtection="1">
      <alignment horizontal="right" vertical="top"/>
      <protection locked="0"/>
    </xf>
    <xf numFmtId="171" fontId="594" fillId="0" borderId="1" xfId="0" applyNumberFormat="1" applyFont="1" applyBorder="1" applyAlignment="1">
      <alignment horizontal="right" vertical="top"/>
    </xf>
    <xf numFmtId="4" fontId="595" fillId="0" borderId="1" xfId="0" applyNumberFormat="1" applyFont="1" applyBorder="1" applyAlignment="1">
      <alignment horizontal="right" vertical="top"/>
    </xf>
    <xf numFmtId="170" fontId="596" fillId="2" borderId="1" xfId="0" applyNumberFormat="1" applyFont="1" applyFill="1" applyBorder="1" applyAlignment="1" applyProtection="1">
      <alignment horizontal="right" vertical="top"/>
      <protection locked="0"/>
    </xf>
    <xf numFmtId="169" fontId="597" fillId="0" borderId="1" xfId="0" applyNumberFormat="1" applyFont="1" applyBorder="1" applyAlignment="1">
      <alignment horizontal="right" vertical="top"/>
    </xf>
    <xf numFmtId="169" fontId="598" fillId="0" borderId="1" xfId="0" applyNumberFormat="1" applyFont="1" applyBorder="1" applyAlignment="1">
      <alignment horizontal="right" vertical="top"/>
    </xf>
    <xf numFmtId="169" fontId="599" fillId="0" borderId="1" xfId="0" applyNumberFormat="1" applyFont="1" applyBorder="1" applyAlignment="1">
      <alignment horizontal="right" vertical="top"/>
    </xf>
    <xf numFmtId="4" fontId="600" fillId="0" borderId="1" xfId="0" applyNumberFormat="1" applyFont="1" applyBorder="1" applyAlignment="1">
      <alignment horizontal="right" vertical="top"/>
    </xf>
    <xf numFmtId="0" fontId="601" fillId="0" borderId="0" xfId="0" applyFont="1"/>
    <xf numFmtId="0" fontId="602" fillId="0" borderId="1" xfId="0" applyFont="1" applyBorder="1" applyAlignment="1">
      <alignment horizontal="left" vertical="top"/>
    </xf>
    <xf numFmtId="0" fontId="603" fillId="0" borderId="1" xfId="0" applyFont="1" applyBorder="1" applyAlignment="1">
      <alignment horizontal="left" vertical="top" wrapText="1"/>
    </xf>
    <xf numFmtId="0" fontId="604" fillId="0" borderId="1" xfId="0" applyFont="1" applyBorder="1" applyAlignment="1">
      <alignment horizontal="center" vertical="top"/>
    </xf>
    <xf numFmtId="168" fontId="605" fillId="0" borderId="1" xfId="0" applyNumberFormat="1" applyFont="1" applyBorder="1" applyAlignment="1">
      <alignment horizontal="right" vertical="top"/>
    </xf>
    <xf numFmtId="169" fontId="606" fillId="0" borderId="1" xfId="0" applyNumberFormat="1" applyFont="1" applyBorder="1" applyAlignment="1">
      <alignment horizontal="right" vertical="top"/>
    </xf>
    <xf numFmtId="169" fontId="607" fillId="0" borderId="1" xfId="0" applyNumberFormat="1" applyFont="1" applyBorder="1" applyAlignment="1">
      <alignment horizontal="right" vertical="top"/>
    </xf>
    <xf numFmtId="169" fontId="608" fillId="0" borderId="1" xfId="0" applyNumberFormat="1" applyFont="1" applyBorder="1" applyAlignment="1">
      <alignment horizontal="right" vertical="top"/>
    </xf>
    <xf numFmtId="170" fontId="609" fillId="2" borderId="1" xfId="0" applyNumberFormat="1" applyFont="1" applyFill="1" applyBorder="1" applyAlignment="1" applyProtection="1">
      <alignment horizontal="right" vertical="top"/>
      <protection locked="0"/>
    </xf>
    <xf numFmtId="171" fontId="610" fillId="0" borderId="1" xfId="0" applyNumberFormat="1" applyFont="1" applyBorder="1" applyAlignment="1">
      <alignment horizontal="right" vertical="top"/>
    </xf>
    <xf numFmtId="4" fontId="611" fillId="0" borderId="1" xfId="0" applyNumberFormat="1" applyFont="1" applyBorder="1" applyAlignment="1">
      <alignment horizontal="right" vertical="top"/>
    </xf>
    <xf numFmtId="170" fontId="612" fillId="2" borderId="1" xfId="0" applyNumberFormat="1" applyFont="1" applyFill="1" applyBorder="1" applyAlignment="1" applyProtection="1">
      <alignment horizontal="right" vertical="top"/>
      <protection locked="0"/>
    </xf>
    <xf numFmtId="169" fontId="613" fillId="0" borderId="1" xfId="0" applyNumberFormat="1" applyFont="1" applyBorder="1" applyAlignment="1">
      <alignment horizontal="right" vertical="top"/>
    </xf>
    <xf numFmtId="169" fontId="614" fillId="0" borderId="1" xfId="0" applyNumberFormat="1" applyFont="1" applyBorder="1" applyAlignment="1">
      <alignment horizontal="right" vertical="top"/>
    </xf>
    <xf numFmtId="169" fontId="615" fillId="0" borderId="1" xfId="0" applyNumberFormat="1" applyFont="1" applyBorder="1" applyAlignment="1">
      <alignment horizontal="right" vertical="top"/>
    </xf>
    <xf numFmtId="4" fontId="616" fillId="0" borderId="1" xfId="0" applyNumberFormat="1" applyFont="1" applyBorder="1" applyAlignment="1">
      <alignment horizontal="right" vertical="top"/>
    </xf>
    <xf numFmtId="0" fontId="617" fillId="0" borderId="0" xfId="0" applyFont="1"/>
    <xf numFmtId="0" fontId="618" fillId="0" borderId="1" xfId="0" applyFont="1" applyBorder="1" applyAlignment="1">
      <alignment horizontal="left" vertical="top"/>
    </xf>
    <xf numFmtId="0" fontId="619" fillId="0" borderId="1" xfId="0" applyFont="1" applyBorder="1" applyAlignment="1">
      <alignment horizontal="left" vertical="top" wrapText="1"/>
    </xf>
    <xf numFmtId="0" fontId="620" fillId="0" borderId="1" xfId="0" applyFont="1" applyBorder="1" applyAlignment="1">
      <alignment horizontal="center" vertical="top"/>
    </xf>
    <xf numFmtId="168" fontId="621" fillId="0" borderId="1" xfId="0" applyNumberFormat="1" applyFont="1" applyBorder="1" applyAlignment="1">
      <alignment horizontal="right" vertical="top"/>
    </xf>
    <xf numFmtId="169" fontId="622" fillId="0" borderId="1" xfId="0" applyNumberFormat="1" applyFont="1" applyBorder="1" applyAlignment="1">
      <alignment horizontal="right" vertical="top"/>
    </xf>
    <xf numFmtId="169" fontId="623" fillId="0" borderId="1" xfId="0" applyNumberFormat="1" applyFont="1" applyBorder="1" applyAlignment="1">
      <alignment horizontal="right" vertical="top"/>
    </xf>
    <xf numFmtId="169" fontId="624" fillId="0" borderId="1" xfId="0" applyNumberFormat="1" applyFont="1" applyBorder="1" applyAlignment="1">
      <alignment horizontal="right" vertical="top"/>
    </xf>
    <xf numFmtId="170" fontId="625" fillId="2" borderId="1" xfId="0" applyNumberFormat="1" applyFont="1" applyFill="1" applyBorder="1" applyAlignment="1" applyProtection="1">
      <alignment horizontal="right" vertical="top"/>
      <protection locked="0"/>
    </xf>
    <xf numFmtId="171" fontId="626" fillId="0" borderId="1" xfId="0" applyNumberFormat="1" applyFont="1" applyBorder="1" applyAlignment="1">
      <alignment horizontal="right" vertical="top"/>
    </xf>
    <xf numFmtId="4" fontId="627" fillId="0" borderId="1" xfId="0" applyNumberFormat="1" applyFont="1" applyBorder="1" applyAlignment="1">
      <alignment horizontal="right" vertical="top"/>
    </xf>
    <xf numFmtId="170" fontId="628" fillId="2" borderId="1" xfId="0" applyNumberFormat="1" applyFont="1" applyFill="1" applyBorder="1" applyAlignment="1" applyProtection="1">
      <alignment horizontal="right" vertical="top"/>
      <protection locked="0"/>
    </xf>
    <xf numFmtId="169" fontId="629" fillId="0" borderId="1" xfId="0" applyNumberFormat="1" applyFont="1" applyBorder="1" applyAlignment="1">
      <alignment horizontal="right" vertical="top"/>
    </xf>
    <xf numFmtId="169" fontId="630" fillId="0" borderId="1" xfId="0" applyNumberFormat="1" applyFont="1" applyBorder="1" applyAlignment="1">
      <alignment horizontal="right" vertical="top"/>
    </xf>
    <xf numFmtId="169" fontId="631" fillId="0" borderId="1" xfId="0" applyNumberFormat="1" applyFont="1" applyBorder="1" applyAlignment="1">
      <alignment horizontal="right" vertical="top"/>
    </xf>
    <xf numFmtId="4" fontId="632" fillId="0" borderId="1" xfId="0" applyNumberFormat="1" applyFont="1" applyBorder="1" applyAlignment="1">
      <alignment horizontal="right" vertical="top"/>
    </xf>
    <xf numFmtId="0" fontId="633" fillId="0" borderId="0" xfId="0" applyFont="1"/>
    <xf numFmtId="0" fontId="634" fillId="0" borderId="1" xfId="0" applyFont="1" applyBorder="1" applyAlignment="1">
      <alignment horizontal="left" vertical="top"/>
    </xf>
    <xf numFmtId="0" fontId="635" fillId="0" borderId="1" xfId="0" applyFont="1" applyBorder="1" applyAlignment="1">
      <alignment horizontal="left" vertical="top" wrapText="1"/>
    </xf>
    <xf numFmtId="0" fontId="636" fillId="0" borderId="1" xfId="0" applyFont="1" applyBorder="1" applyAlignment="1">
      <alignment horizontal="center" vertical="top"/>
    </xf>
    <xf numFmtId="168" fontId="637" fillId="0" borderId="1" xfId="0" applyNumberFormat="1" applyFont="1" applyBorder="1" applyAlignment="1">
      <alignment horizontal="right" vertical="top"/>
    </xf>
    <xf numFmtId="169" fontId="638" fillId="0" borderId="1" xfId="0" applyNumberFormat="1" applyFont="1" applyBorder="1" applyAlignment="1">
      <alignment horizontal="right" vertical="top"/>
    </xf>
    <xf numFmtId="169" fontId="639" fillId="0" borderId="1" xfId="0" applyNumberFormat="1" applyFont="1" applyBorder="1" applyAlignment="1">
      <alignment horizontal="right" vertical="top"/>
    </xf>
    <xf numFmtId="169" fontId="640" fillId="0" borderId="1" xfId="0" applyNumberFormat="1" applyFont="1" applyBorder="1" applyAlignment="1">
      <alignment horizontal="right" vertical="top"/>
    </xf>
    <xf numFmtId="170" fontId="641" fillId="2" borderId="1" xfId="0" applyNumberFormat="1" applyFont="1" applyFill="1" applyBorder="1" applyAlignment="1" applyProtection="1">
      <alignment horizontal="right" vertical="top"/>
      <protection locked="0"/>
    </xf>
    <xf numFmtId="171" fontId="642" fillId="0" borderId="1" xfId="0" applyNumberFormat="1" applyFont="1" applyBorder="1" applyAlignment="1">
      <alignment horizontal="right" vertical="top"/>
    </xf>
    <xf numFmtId="4" fontId="643" fillId="0" borderId="1" xfId="0" applyNumberFormat="1" applyFont="1" applyBorder="1" applyAlignment="1">
      <alignment horizontal="right" vertical="top"/>
    </xf>
    <xf numFmtId="170" fontId="644" fillId="2" borderId="1" xfId="0" applyNumberFormat="1" applyFont="1" applyFill="1" applyBorder="1" applyAlignment="1" applyProtection="1">
      <alignment horizontal="right" vertical="top"/>
      <protection locked="0"/>
    </xf>
    <xf numFmtId="169" fontId="645" fillId="0" borderId="1" xfId="0" applyNumberFormat="1" applyFont="1" applyBorder="1" applyAlignment="1">
      <alignment horizontal="right" vertical="top"/>
    </xf>
    <xf numFmtId="169" fontId="646" fillId="0" borderId="1" xfId="0" applyNumberFormat="1" applyFont="1" applyBorder="1" applyAlignment="1">
      <alignment horizontal="right" vertical="top"/>
    </xf>
    <xf numFmtId="169" fontId="647" fillId="0" borderId="1" xfId="0" applyNumberFormat="1" applyFont="1" applyBorder="1" applyAlignment="1">
      <alignment horizontal="right" vertical="top"/>
    </xf>
    <xf numFmtId="4" fontId="648" fillId="0" borderId="1" xfId="0" applyNumberFormat="1" applyFont="1" applyBorder="1" applyAlignment="1">
      <alignment horizontal="right" vertical="top"/>
    </xf>
    <xf numFmtId="0" fontId="649" fillId="0" borderId="0" xfId="0" applyFont="1"/>
    <xf numFmtId="0" fontId="650" fillId="0" borderId="1" xfId="0" applyFont="1" applyBorder="1" applyAlignment="1">
      <alignment horizontal="left" vertical="top"/>
    </xf>
    <xf numFmtId="0" fontId="651" fillId="0" borderId="1" xfId="0" applyFont="1" applyBorder="1" applyAlignment="1">
      <alignment horizontal="left" vertical="top" wrapText="1"/>
    </xf>
    <xf numFmtId="0" fontId="652" fillId="0" borderId="1" xfId="0" applyFont="1" applyBorder="1" applyAlignment="1">
      <alignment horizontal="center" vertical="top"/>
    </xf>
    <xf numFmtId="168" fontId="653" fillId="0" borderId="1" xfId="0" applyNumberFormat="1" applyFont="1" applyBorder="1" applyAlignment="1">
      <alignment horizontal="right" vertical="top"/>
    </xf>
    <xf numFmtId="169" fontId="654" fillId="0" borderId="1" xfId="0" applyNumberFormat="1" applyFont="1" applyBorder="1" applyAlignment="1">
      <alignment horizontal="right" vertical="top"/>
    </xf>
    <xf numFmtId="169" fontId="655" fillId="0" borderId="1" xfId="0" applyNumberFormat="1" applyFont="1" applyBorder="1" applyAlignment="1">
      <alignment horizontal="right" vertical="top"/>
    </xf>
    <xf numFmtId="169" fontId="656" fillId="0" borderId="1" xfId="0" applyNumberFormat="1" applyFont="1" applyBorder="1" applyAlignment="1">
      <alignment horizontal="right" vertical="top"/>
    </xf>
    <xf numFmtId="170" fontId="657" fillId="2" borderId="1" xfId="0" applyNumberFormat="1" applyFont="1" applyFill="1" applyBorder="1" applyAlignment="1" applyProtection="1">
      <alignment horizontal="right" vertical="top"/>
      <protection locked="0"/>
    </xf>
    <xf numFmtId="171" fontId="658" fillId="0" borderId="1" xfId="0" applyNumberFormat="1" applyFont="1" applyBorder="1" applyAlignment="1">
      <alignment horizontal="right" vertical="top"/>
    </xf>
    <xf numFmtId="4" fontId="659" fillId="0" borderId="1" xfId="0" applyNumberFormat="1" applyFont="1" applyBorder="1" applyAlignment="1">
      <alignment horizontal="right" vertical="top"/>
    </xf>
    <xf numFmtId="170" fontId="660" fillId="2" borderId="1" xfId="0" applyNumberFormat="1" applyFont="1" applyFill="1" applyBorder="1" applyAlignment="1" applyProtection="1">
      <alignment horizontal="right" vertical="top"/>
      <protection locked="0"/>
    </xf>
    <xf numFmtId="169" fontId="661" fillId="0" borderId="1" xfId="0" applyNumberFormat="1" applyFont="1" applyBorder="1" applyAlignment="1">
      <alignment horizontal="right" vertical="top"/>
    </xf>
    <xf numFmtId="169" fontId="662" fillId="0" borderId="1" xfId="0" applyNumberFormat="1" applyFont="1" applyBorder="1" applyAlignment="1">
      <alignment horizontal="right" vertical="top"/>
    </xf>
    <xf numFmtId="169" fontId="663" fillId="0" borderId="1" xfId="0" applyNumberFormat="1" applyFont="1" applyBorder="1" applyAlignment="1">
      <alignment horizontal="right" vertical="top"/>
    </xf>
    <xf numFmtId="4" fontId="664" fillId="0" borderId="1" xfId="0" applyNumberFormat="1" applyFont="1" applyBorder="1" applyAlignment="1">
      <alignment horizontal="right" vertical="top"/>
    </xf>
    <xf numFmtId="0" fontId="665" fillId="0" borderId="0" xfId="0" applyFont="1"/>
    <xf numFmtId="0" fontId="666" fillId="0" borderId="1" xfId="0" applyFont="1" applyBorder="1" applyAlignment="1">
      <alignment horizontal="left" vertical="top"/>
    </xf>
    <xf numFmtId="0" fontId="667" fillId="0" borderId="1" xfId="0" applyFont="1" applyBorder="1" applyAlignment="1">
      <alignment horizontal="left" vertical="top" wrapText="1"/>
    </xf>
    <xf numFmtId="0" fontId="668" fillId="0" borderId="1" xfId="0" applyFont="1" applyBorder="1" applyAlignment="1">
      <alignment horizontal="center" vertical="top"/>
    </xf>
    <xf numFmtId="168" fontId="669" fillId="0" borderId="1" xfId="0" applyNumberFormat="1" applyFont="1" applyBorder="1" applyAlignment="1">
      <alignment horizontal="right" vertical="top"/>
    </xf>
    <xf numFmtId="169" fontId="670" fillId="0" borderId="1" xfId="0" applyNumberFormat="1" applyFont="1" applyBorder="1" applyAlignment="1">
      <alignment horizontal="right" vertical="top"/>
    </xf>
    <xf numFmtId="169" fontId="671" fillId="0" borderId="1" xfId="0" applyNumberFormat="1" applyFont="1" applyBorder="1" applyAlignment="1">
      <alignment horizontal="right" vertical="top"/>
    </xf>
    <xf numFmtId="169" fontId="672" fillId="0" borderId="1" xfId="0" applyNumberFormat="1" applyFont="1" applyBorder="1" applyAlignment="1">
      <alignment horizontal="right" vertical="top"/>
    </xf>
    <xf numFmtId="170" fontId="673" fillId="2" borderId="1" xfId="0" applyNumberFormat="1" applyFont="1" applyFill="1" applyBorder="1" applyAlignment="1" applyProtection="1">
      <alignment horizontal="right" vertical="top"/>
      <protection locked="0"/>
    </xf>
    <xf numFmtId="171" fontId="674" fillId="0" borderId="1" xfId="0" applyNumberFormat="1" applyFont="1" applyBorder="1" applyAlignment="1">
      <alignment horizontal="right" vertical="top"/>
    </xf>
    <xf numFmtId="4" fontId="675" fillId="0" borderId="1" xfId="0" applyNumberFormat="1" applyFont="1" applyBorder="1" applyAlignment="1">
      <alignment horizontal="right" vertical="top"/>
    </xf>
    <xf numFmtId="170" fontId="676" fillId="2" borderId="1" xfId="0" applyNumberFormat="1" applyFont="1" applyFill="1" applyBorder="1" applyAlignment="1" applyProtection="1">
      <alignment horizontal="right" vertical="top"/>
      <protection locked="0"/>
    </xf>
    <xf numFmtId="169" fontId="677" fillId="0" borderId="1" xfId="0" applyNumberFormat="1" applyFont="1" applyBorder="1" applyAlignment="1">
      <alignment horizontal="right" vertical="top"/>
    </xf>
    <xf numFmtId="169" fontId="678" fillId="0" borderId="1" xfId="0" applyNumberFormat="1" applyFont="1" applyBorder="1" applyAlignment="1">
      <alignment horizontal="right" vertical="top"/>
    </xf>
    <xf numFmtId="169" fontId="679" fillId="0" borderId="1" xfId="0" applyNumberFormat="1" applyFont="1" applyBorder="1" applyAlignment="1">
      <alignment horizontal="right" vertical="top"/>
    </xf>
    <xf numFmtId="4" fontId="680" fillId="0" borderId="1" xfId="0" applyNumberFormat="1" applyFont="1" applyBorder="1" applyAlignment="1">
      <alignment horizontal="right" vertical="top"/>
    </xf>
    <xf numFmtId="0" fontId="681" fillId="0" borderId="0" xfId="0" applyFont="1"/>
    <xf numFmtId="0" fontId="682" fillId="3" borderId="1" xfId="0" applyFont="1" applyFill="1" applyBorder="1" applyAlignment="1">
      <alignment horizontal="left"/>
    </xf>
    <xf numFmtId="4" fontId="694" fillId="3" borderId="1" xfId="0" applyNumberFormat="1" applyFont="1" applyFill="1" applyBorder="1" applyAlignment="1">
      <alignment horizontal="right"/>
    </xf>
    <xf numFmtId="4" fontId="695" fillId="3" borderId="1" xfId="0" applyNumberFormat="1" applyFont="1" applyFill="1" applyBorder="1" applyAlignment="1">
      <alignment horizontal="right"/>
    </xf>
    <xf numFmtId="4" fontId="696" fillId="3" borderId="1" xfId="0" applyNumberFormat="1" applyFont="1" applyFill="1" applyBorder="1" applyAlignment="1">
      <alignment horizontal="right"/>
    </xf>
    <xf numFmtId="0" fontId="697" fillId="0" borderId="0" xfId="0" applyFont="1"/>
    <xf numFmtId="0" fontId="698" fillId="0" borderId="1" xfId="0" applyFont="1" applyBorder="1" applyAlignment="1">
      <alignment horizontal="left" vertical="top"/>
    </xf>
    <xf numFmtId="0" fontId="699" fillId="0" borderId="1" xfId="0" applyFont="1" applyBorder="1" applyAlignment="1">
      <alignment horizontal="left" vertical="top" wrapText="1"/>
    </xf>
    <xf numFmtId="0" fontId="700" fillId="0" borderId="1" xfId="0" applyFont="1" applyBorder="1" applyAlignment="1">
      <alignment horizontal="center" vertical="top"/>
    </xf>
    <xf numFmtId="168" fontId="701" fillId="0" borderId="1" xfId="0" applyNumberFormat="1" applyFont="1" applyBorder="1" applyAlignment="1">
      <alignment horizontal="right" vertical="top"/>
    </xf>
    <xf numFmtId="169" fontId="702" fillId="0" borderId="1" xfId="0" applyNumberFormat="1" applyFont="1" applyBorder="1" applyAlignment="1">
      <alignment horizontal="right" vertical="top"/>
    </xf>
    <xf numFmtId="169" fontId="703" fillId="0" borderId="1" xfId="0" applyNumberFormat="1" applyFont="1" applyBorder="1" applyAlignment="1">
      <alignment horizontal="right" vertical="top"/>
    </xf>
    <xf numFmtId="169" fontId="704" fillId="0" borderId="1" xfId="0" applyNumberFormat="1" applyFont="1" applyBorder="1" applyAlignment="1">
      <alignment horizontal="right" vertical="top"/>
    </xf>
    <xf numFmtId="170" fontId="705" fillId="2" borderId="1" xfId="0" applyNumberFormat="1" applyFont="1" applyFill="1" applyBorder="1" applyAlignment="1" applyProtection="1">
      <alignment horizontal="right" vertical="top"/>
      <protection locked="0"/>
    </xf>
    <xf numFmtId="171" fontId="706" fillId="0" borderId="1" xfId="0" applyNumberFormat="1" applyFont="1" applyBorder="1" applyAlignment="1">
      <alignment horizontal="right" vertical="top"/>
    </xf>
    <xf numFmtId="4" fontId="707" fillId="0" borderId="1" xfId="0" applyNumberFormat="1" applyFont="1" applyBorder="1" applyAlignment="1">
      <alignment horizontal="right" vertical="top"/>
    </xf>
    <xf numFmtId="170" fontId="708" fillId="2" borderId="1" xfId="0" applyNumberFormat="1" applyFont="1" applyFill="1" applyBorder="1" applyAlignment="1" applyProtection="1">
      <alignment horizontal="right" vertical="top"/>
      <protection locked="0"/>
    </xf>
    <xf numFmtId="169" fontId="709" fillId="0" borderId="1" xfId="0" applyNumberFormat="1" applyFont="1" applyBorder="1" applyAlignment="1">
      <alignment horizontal="right" vertical="top"/>
    </xf>
    <xf numFmtId="169" fontId="710" fillId="0" borderId="1" xfId="0" applyNumberFormat="1" applyFont="1" applyBorder="1" applyAlignment="1">
      <alignment horizontal="right" vertical="top"/>
    </xf>
    <xf numFmtId="169" fontId="711" fillId="0" borderId="1" xfId="0" applyNumberFormat="1" applyFont="1" applyBorder="1" applyAlignment="1">
      <alignment horizontal="right" vertical="top"/>
    </xf>
    <xf numFmtId="4" fontId="712" fillId="0" borderId="1" xfId="0" applyNumberFormat="1" applyFont="1" applyBorder="1" applyAlignment="1">
      <alignment horizontal="right" vertical="top"/>
    </xf>
    <xf numFmtId="0" fontId="713" fillId="0" borderId="0" xfId="0" applyFont="1"/>
    <xf numFmtId="0" fontId="714" fillId="0" borderId="1" xfId="0" applyFont="1" applyBorder="1" applyAlignment="1">
      <alignment horizontal="left" vertical="top"/>
    </xf>
    <xf numFmtId="0" fontId="715" fillId="0" borderId="1" xfId="0" applyFont="1" applyBorder="1" applyAlignment="1">
      <alignment horizontal="left" vertical="top" wrapText="1"/>
    </xf>
    <xf numFmtId="0" fontId="716" fillId="0" borderId="1" xfId="0" applyFont="1" applyBorder="1" applyAlignment="1">
      <alignment horizontal="center" vertical="top"/>
    </xf>
    <xf numFmtId="168" fontId="717" fillId="0" borderId="1" xfId="0" applyNumberFormat="1" applyFont="1" applyBorder="1" applyAlignment="1">
      <alignment horizontal="right" vertical="top"/>
    </xf>
    <xf numFmtId="169" fontId="718" fillId="0" borderId="1" xfId="0" applyNumberFormat="1" applyFont="1" applyBorder="1" applyAlignment="1">
      <alignment horizontal="right" vertical="top"/>
    </xf>
    <xf numFmtId="169" fontId="719" fillId="0" borderId="1" xfId="0" applyNumberFormat="1" applyFont="1" applyBorder="1" applyAlignment="1">
      <alignment horizontal="right" vertical="top"/>
    </xf>
    <xf numFmtId="169" fontId="720" fillId="0" borderId="1" xfId="0" applyNumberFormat="1" applyFont="1" applyBorder="1" applyAlignment="1">
      <alignment horizontal="right" vertical="top"/>
    </xf>
    <xf numFmtId="170" fontId="721" fillId="2" borderId="1" xfId="0" applyNumberFormat="1" applyFont="1" applyFill="1" applyBorder="1" applyAlignment="1" applyProtection="1">
      <alignment horizontal="right" vertical="top"/>
      <protection locked="0"/>
    </xf>
    <xf numFmtId="171" fontId="722" fillId="0" borderId="1" xfId="0" applyNumberFormat="1" applyFont="1" applyBorder="1" applyAlignment="1">
      <alignment horizontal="right" vertical="top"/>
    </xf>
    <xf numFmtId="4" fontId="723" fillId="0" borderId="1" xfId="0" applyNumberFormat="1" applyFont="1" applyBorder="1" applyAlignment="1">
      <alignment horizontal="right" vertical="top"/>
    </xf>
    <xf numFmtId="170" fontId="724" fillId="2" borderId="1" xfId="0" applyNumberFormat="1" applyFont="1" applyFill="1" applyBorder="1" applyAlignment="1" applyProtection="1">
      <alignment horizontal="right" vertical="top"/>
      <protection locked="0"/>
    </xf>
    <xf numFmtId="169" fontId="725" fillId="0" borderId="1" xfId="0" applyNumberFormat="1" applyFont="1" applyBorder="1" applyAlignment="1">
      <alignment horizontal="right" vertical="top"/>
    </xf>
    <xf numFmtId="169" fontId="726" fillId="0" borderId="1" xfId="0" applyNumberFormat="1" applyFont="1" applyBorder="1" applyAlignment="1">
      <alignment horizontal="right" vertical="top"/>
    </xf>
    <xf numFmtId="169" fontId="727" fillId="0" borderId="1" xfId="0" applyNumberFormat="1" applyFont="1" applyBorder="1" applyAlignment="1">
      <alignment horizontal="right" vertical="top"/>
    </xf>
    <xf numFmtId="4" fontId="728" fillId="0" borderId="1" xfId="0" applyNumberFormat="1" applyFont="1" applyBorder="1" applyAlignment="1">
      <alignment horizontal="right" vertical="top"/>
    </xf>
    <xf numFmtId="0" fontId="729" fillId="0" borderId="0" xfId="0" applyFont="1"/>
    <xf numFmtId="0" fontId="730" fillId="0" borderId="1" xfId="0" applyFont="1" applyBorder="1" applyAlignment="1">
      <alignment horizontal="left" vertical="top"/>
    </xf>
    <xf numFmtId="0" fontId="731" fillId="0" borderId="1" xfId="0" applyFont="1" applyBorder="1" applyAlignment="1">
      <alignment horizontal="left" vertical="top" wrapText="1"/>
    </xf>
    <xf numFmtId="0" fontId="732" fillId="0" borderId="1" xfId="0" applyFont="1" applyBorder="1" applyAlignment="1">
      <alignment horizontal="center" vertical="top"/>
    </xf>
    <xf numFmtId="168" fontId="733" fillId="0" borderId="1" xfId="0" applyNumberFormat="1" applyFont="1" applyBorder="1" applyAlignment="1">
      <alignment horizontal="right" vertical="top"/>
    </xf>
    <xf numFmtId="169" fontId="734" fillId="0" borderId="1" xfId="0" applyNumberFormat="1" applyFont="1" applyBorder="1" applyAlignment="1">
      <alignment horizontal="right" vertical="top"/>
    </xf>
    <xf numFmtId="169" fontId="735" fillId="0" borderId="1" xfId="0" applyNumberFormat="1" applyFont="1" applyBorder="1" applyAlignment="1">
      <alignment horizontal="right" vertical="top"/>
    </xf>
    <xf numFmtId="169" fontId="736" fillId="0" borderId="1" xfId="0" applyNumberFormat="1" applyFont="1" applyBorder="1" applyAlignment="1">
      <alignment horizontal="right" vertical="top"/>
    </xf>
    <xf numFmtId="170" fontId="737" fillId="2" borderId="1" xfId="0" applyNumberFormat="1" applyFont="1" applyFill="1" applyBorder="1" applyAlignment="1" applyProtection="1">
      <alignment horizontal="right" vertical="top"/>
      <protection locked="0"/>
    </xf>
    <xf numFmtId="171" fontId="738" fillId="0" borderId="1" xfId="0" applyNumberFormat="1" applyFont="1" applyBorder="1" applyAlignment="1">
      <alignment horizontal="right" vertical="top"/>
    </xf>
    <xf numFmtId="4" fontId="739" fillId="0" borderId="1" xfId="0" applyNumberFormat="1" applyFont="1" applyBorder="1" applyAlignment="1">
      <alignment horizontal="right" vertical="top"/>
    </xf>
    <xf numFmtId="170" fontId="740" fillId="2" borderId="1" xfId="0" applyNumberFormat="1" applyFont="1" applyFill="1" applyBorder="1" applyAlignment="1" applyProtection="1">
      <alignment horizontal="right" vertical="top"/>
      <protection locked="0"/>
    </xf>
    <xf numFmtId="169" fontId="741" fillId="0" borderId="1" xfId="0" applyNumberFormat="1" applyFont="1" applyBorder="1" applyAlignment="1">
      <alignment horizontal="right" vertical="top"/>
    </xf>
    <xf numFmtId="169" fontId="742" fillId="0" borderId="1" xfId="0" applyNumberFormat="1" applyFont="1" applyBorder="1" applyAlignment="1">
      <alignment horizontal="right" vertical="top"/>
    </xf>
    <xf numFmtId="169" fontId="743" fillId="0" borderId="1" xfId="0" applyNumberFormat="1" applyFont="1" applyBorder="1" applyAlignment="1">
      <alignment horizontal="right" vertical="top"/>
    </xf>
    <xf numFmtId="4" fontId="744" fillId="0" borderId="1" xfId="0" applyNumberFormat="1" applyFont="1" applyBorder="1" applyAlignment="1">
      <alignment horizontal="right" vertical="top"/>
    </xf>
    <xf numFmtId="0" fontId="745" fillId="0" borderId="0" xfId="0" applyFont="1"/>
    <xf numFmtId="0" fontId="746" fillId="0" borderId="1" xfId="0" applyFont="1" applyBorder="1" applyAlignment="1">
      <alignment horizontal="left" vertical="top"/>
    </xf>
    <xf numFmtId="0" fontId="747" fillId="0" borderId="1" xfId="0" applyFont="1" applyBorder="1" applyAlignment="1">
      <alignment horizontal="left" vertical="top" wrapText="1"/>
    </xf>
    <xf numFmtId="0" fontId="748" fillId="0" borderId="1" xfId="0" applyFont="1" applyBorder="1" applyAlignment="1">
      <alignment horizontal="center" vertical="top"/>
    </xf>
    <xf numFmtId="168" fontId="749" fillId="0" borderId="1" xfId="0" applyNumberFormat="1" applyFont="1" applyBorder="1" applyAlignment="1">
      <alignment horizontal="right" vertical="top"/>
    </xf>
    <xf numFmtId="169" fontId="750" fillId="0" borderId="1" xfId="0" applyNumberFormat="1" applyFont="1" applyBorder="1" applyAlignment="1">
      <alignment horizontal="right" vertical="top"/>
    </xf>
    <xf numFmtId="169" fontId="751" fillId="0" borderId="1" xfId="0" applyNumberFormat="1" applyFont="1" applyBorder="1" applyAlignment="1">
      <alignment horizontal="right" vertical="top"/>
    </xf>
    <xf numFmtId="169" fontId="752" fillId="0" borderId="1" xfId="0" applyNumberFormat="1" applyFont="1" applyBorder="1" applyAlignment="1">
      <alignment horizontal="right" vertical="top"/>
    </xf>
    <xf numFmtId="170" fontId="753" fillId="2" borderId="1" xfId="0" applyNumberFormat="1" applyFont="1" applyFill="1" applyBorder="1" applyAlignment="1" applyProtection="1">
      <alignment horizontal="right" vertical="top"/>
      <protection locked="0"/>
    </xf>
    <xf numFmtId="171" fontId="754" fillId="0" borderId="1" xfId="0" applyNumberFormat="1" applyFont="1" applyBorder="1" applyAlignment="1">
      <alignment horizontal="right" vertical="top"/>
    </xf>
    <xf numFmtId="4" fontId="755" fillId="0" borderId="1" xfId="0" applyNumberFormat="1" applyFont="1" applyBorder="1" applyAlignment="1">
      <alignment horizontal="right" vertical="top"/>
    </xf>
    <xf numFmtId="170" fontId="756" fillId="2" borderId="1" xfId="0" applyNumberFormat="1" applyFont="1" applyFill="1" applyBorder="1" applyAlignment="1" applyProtection="1">
      <alignment horizontal="right" vertical="top"/>
      <protection locked="0"/>
    </xf>
    <xf numFmtId="169" fontId="757" fillId="0" borderId="1" xfId="0" applyNumberFormat="1" applyFont="1" applyBorder="1" applyAlignment="1">
      <alignment horizontal="right" vertical="top"/>
    </xf>
    <xf numFmtId="169" fontId="758" fillId="0" borderId="1" xfId="0" applyNumberFormat="1" applyFont="1" applyBorder="1" applyAlignment="1">
      <alignment horizontal="right" vertical="top"/>
    </xf>
    <xf numFmtId="169" fontId="759" fillId="0" borderId="1" xfId="0" applyNumberFormat="1" applyFont="1" applyBorder="1" applyAlignment="1">
      <alignment horizontal="right" vertical="top"/>
    </xf>
    <xf numFmtId="4" fontId="760" fillId="0" borderId="1" xfId="0" applyNumberFormat="1" applyFont="1" applyBorder="1" applyAlignment="1">
      <alignment horizontal="right" vertical="top"/>
    </xf>
    <xf numFmtId="0" fontId="761" fillId="0" borderId="0" xfId="0" applyFont="1"/>
    <xf numFmtId="0" fontId="762" fillId="0" borderId="1" xfId="0" applyFont="1" applyBorder="1" applyAlignment="1">
      <alignment horizontal="left" vertical="top"/>
    </xf>
    <xf numFmtId="0" fontId="763" fillId="0" borderId="1" xfId="0" applyFont="1" applyBorder="1" applyAlignment="1">
      <alignment horizontal="left" vertical="top" wrapText="1"/>
    </xf>
    <xf numFmtId="0" fontId="764" fillId="0" borderId="1" xfId="0" applyFont="1" applyBorder="1" applyAlignment="1">
      <alignment horizontal="center" vertical="top"/>
    </xf>
    <xf numFmtId="168" fontId="765" fillId="0" borderId="1" xfId="0" applyNumberFormat="1" applyFont="1" applyBorder="1" applyAlignment="1">
      <alignment horizontal="right" vertical="top"/>
    </xf>
    <xf numFmtId="169" fontId="766" fillId="0" borderId="1" xfId="0" applyNumberFormat="1" applyFont="1" applyBorder="1" applyAlignment="1">
      <alignment horizontal="right" vertical="top"/>
    </xf>
    <xf numFmtId="169" fontId="767" fillId="0" borderId="1" xfId="0" applyNumberFormat="1" applyFont="1" applyBorder="1" applyAlignment="1">
      <alignment horizontal="right" vertical="top"/>
    </xf>
    <xf numFmtId="169" fontId="768" fillId="0" borderId="1" xfId="0" applyNumberFormat="1" applyFont="1" applyBorder="1" applyAlignment="1">
      <alignment horizontal="right" vertical="top"/>
    </xf>
    <xf numFmtId="170" fontId="769" fillId="2" borderId="1" xfId="0" applyNumberFormat="1" applyFont="1" applyFill="1" applyBorder="1" applyAlignment="1" applyProtection="1">
      <alignment horizontal="right" vertical="top"/>
      <protection locked="0"/>
    </xf>
    <xf numFmtId="171" fontId="770" fillId="0" borderId="1" xfId="0" applyNumberFormat="1" applyFont="1" applyBorder="1" applyAlignment="1">
      <alignment horizontal="right" vertical="top"/>
    </xf>
    <xf numFmtId="4" fontId="771" fillId="0" borderId="1" xfId="0" applyNumberFormat="1" applyFont="1" applyBorder="1" applyAlignment="1">
      <alignment horizontal="right" vertical="top"/>
    </xf>
    <xf numFmtId="170" fontId="772" fillId="2" borderId="1" xfId="0" applyNumberFormat="1" applyFont="1" applyFill="1" applyBorder="1" applyAlignment="1" applyProtection="1">
      <alignment horizontal="right" vertical="top"/>
      <protection locked="0"/>
    </xf>
    <xf numFmtId="169" fontId="773" fillId="0" borderId="1" xfId="0" applyNumberFormat="1" applyFont="1" applyBorder="1" applyAlignment="1">
      <alignment horizontal="right" vertical="top"/>
    </xf>
    <xf numFmtId="169" fontId="774" fillId="0" borderId="1" xfId="0" applyNumberFormat="1" applyFont="1" applyBorder="1" applyAlignment="1">
      <alignment horizontal="right" vertical="top"/>
    </xf>
    <xf numFmtId="169" fontId="775" fillId="0" borderId="1" xfId="0" applyNumberFormat="1" applyFont="1" applyBorder="1" applyAlignment="1">
      <alignment horizontal="right" vertical="top"/>
    </xf>
    <xf numFmtId="4" fontId="776" fillId="0" borderId="1" xfId="0" applyNumberFormat="1" applyFont="1" applyBorder="1" applyAlignment="1">
      <alignment horizontal="right" vertical="top"/>
    </xf>
    <xf numFmtId="0" fontId="777" fillId="0" borderId="0" xfId="0" applyFont="1"/>
    <xf numFmtId="0" fontId="778" fillId="3" borderId="1" xfId="0" applyFont="1" applyFill="1" applyBorder="1" applyAlignment="1">
      <alignment horizontal="left"/>
    </xf>
    <xf numFmtId="4" fontId="790" fillId="3" borderId="1" xfId="0" applyNumberFormat="1" applyFont="1" applyFill="1" applyBorder="1" applyAlignment="1">
      <alignment horizontal="right"/>
    </xf>
    <xf numFmtId="4" fontId="791" fillId="3" borderId="1" xfId="0" applyNumberFormat="1" applyFont="1" applyFill="1" applyBorder="1" applyAlignment="1">
      <alignment horizontal="right"/>
    </xf>
    <xf numFmtId="4" fontId="792" fillId="3" borderId="1" xfId="0" applyNumberFormat="1" applyFont="1" applyFill="1" applyBorder="1" applyAlignment="1">
      <alignment horizontal="right"/>
    </xf>
    <xf numFmtId="0" fontId="793" fillId="0" borderId="0" xfId="0" applyFont="1"/>
    <xf numFmtId="0" fontId="794" fillId="0" borderId="1" xfId="0" applyFont="1" applyBorder="1" applyAlignment="1">
      <alignment horizontal="left" vertical="top"/>
    </xf>
    <xf numFmtId="0" fontId="795" fillId="0" borderId="1" xfId="0" applyFont="1" applyBorder="1" applyAlignment="1">
      <alignment horizontal="left" vertical="top" wrapText="1"/>
    </xf>
    <xf numFmtId="0" fontId="796" fillId="0" borderId="1" xfId="0" applyFont="1" applyBorder="1" applyAlignment="1">
      <alignment horizontal="center" vertical="top"/>
    </xf>
    <xf numFmtId="168" fontId="797" fillId="0" borderId="1" xfId="0" applyNumberFormat="1" applyFont="1" applyBorder="1" applyAlignment="1">
      <alignment horizontal="right" vertical="top"/>
    </xf>
    <xf numFmtId="169" fontId="798" fillId="0" borderId="1" xfId="0" applyNumberFormat="1" applyFont="1" applyBorder="1" applyAlignment="1">
      <alignment horizontal="right" vertical="top"/>
    </xf>
    <xf numFmtId="169" fontId="799" fillId="0" borderId="1" xfId="0" applyNumberFormat="1" applyFont="1" applyBorder="1" applyAlignment="1">
      <alignment horizontal="right" vertical="top"/>
    </xf>
    <xf numFmtId="169" fontId="800" fillId="0" borderId="1" xfId="0" applyNumberFormat="1" applyFont="1" applyBorder="1" applyAlignment="1">
      <alignment horizontal="right" vertical="top"/>
    </xf>
    <xf numFmtId="170" fontId="801" fillId="2" borderId="1" xfId="0" applyNumberFormat="1" applyFont="1" applyFill="1" applyBorder="1" applyAlignment="1" applyProtection="1">
      <alignment horizontal="right" vertical="top"/>
      <protection locked="0"/>
    </xf>
    <xf numFmtId="171" fontId="802" fillId="0" borderId="1" xfId="0" applyNumberFormat="1" applyFont="1" applyBorder="1" applyAlignment="1">
      <alignment horizontal="right" vertical="top"/>
    </xf>
    <xf numFmtId="4" fontId="803" fillId="0" borderId="1" xfId="0" applyNumberFormat="1" applyFont="1" applyBorder="1" applyAlignment="1">
      <alignment horizontal="right" vertical="top"/>
    </xf>
    <xf numFmtId="170" fontId="804" fillId="2" borderId="1" xfId="0" applyNumberFormat="1" applyFont="1" applyFill="1" applyBorder="1" applyAlignment="1" applyProtection="1">
      <alignment horizontal="right" vertical="top"/>
      <protection locked="0"/>
    </xf>
    <xf numFmtId="169" fontId="805" fillId="0" borderId="1" xfId="0" applyNumberFormat="1" applyFont="1" applyBorder="1" applyAlignment="1">
      <alignment horizontal="right" vertical="top"/>
    </xf>
    <xf numFmtId="169" fontId="806" fillId="0" borderId="1" xfId="0" applyNumberFormat="1" applyFont="1" applyBorder="1" applyAlignment="1">
      <alignment horizontal="right" vertical="top"/>
    </xf>
    <xf numFmtId="169" fontId="807" fillId="0" borderId="1" xfId="0" applyNumberFormat="1" applyFont="1" applyBorder="1" applyAlignment="1">
      <alignment horizontal="right" vertical="top"/>
    </xf>
    <xf numFmtId="4" fontId="808" fillId="0" borderId="1" xfId="0" applyNumberFormat="1" applyFont="1" applyBorder="1" applyAlignment="1">
      <alignment horizontal="right" vertical="top"/>
    </xf>
    <xf numFmtId="0" fontId="809" fillId="0" borderId="0" xfId="0" applyFont="1"/>
    <xf numFmtId="0" fontId="810" fillId="0" borderId="1" xfId="0" applyFont="1" applyBorder="1" applyAlignment="1">
      <alignment horizontal="left" vertical="top"/>
    </xf>
    <xf numFmtId="0" fontId="811" fillId="0" borderId="1" xfId="0" applyFont="1" applyBorder="1" applyAlignment="1">
      <alignment horizontal="left" vertical="top" wrapText="1"/>
    </xf>
    <xf numFmtId="0" fontId="812" fillId="0" borderId="1" xfId="0" applyFont="1" applyBorder="1" applyAlignment="1">
      <alignment horizontal="center" vertical="top"/>
    </xf>
    <xf numFmtId="168" fontId="813" fillId="0" borderId="1" xfId="0" applyNumberFormat="1" applyFont="1" applyBorder="1" applyAlignment="1">
      <alignment horizontal="right" vertical="top"/>
    </xf>
    <xf numFmtId="169" fontId="814" fillId="0" borderId="1" xfId="0" applyNumberFormat="1" applyFont="1" applyBorder="1" applyAlignment="1">
      <alignment horizontal="right" vertical="top"/>
    </xf>
    <xf numFmtId="169" fontId="815" fillId="0" borderId="1" xfId="0" applyNumberFormat="1" applyFont="1" applyBorder="1" applyAlignment="1">
      <alignment horizontal="right" vertical="top"/>
    </xf>
    <xf numFmtId="169" fontId="816" fillId="0" borderId="1" xfId="0" applyNumberFormat="1" applyFont="1" applyBorder="1" applyAlignment="1">
      <alignment horizontal="right" vertical="top"/>
    </xf>
    <xf numFmtId="170" fontId="817" fillId="2" borderId="1" xfId="0" applyNumberFormat="1" applyFont="1" applyFill="1" applyBorder="1" applyAlignment="1" applyProtection="1">
      <alignment horizontal="right" vertical="top"/>
      <protection locked="0"/>
    </xf>
    <xf numFmtId="171" fontId="818" fillId="0" borderId="1" xfId="0" applyNumberFormat="1" applyFont="1" applyBorder="1" applyAlignment="1">
      <alignment horizontal="right" vertical="top"/>
    </xf>
    <xf numFmtId="4" fontId="819" fillId="0" borderId="1" xfId="0" applyNumberFormat="1" applyFont="1" applyBorder="1" applyAlignment="1">
      <alignment horizontal="right" vertical="top"/>
    </xf>
    <xf numFmtId="170" fontId="820" fillId="2" borderId="1" xfId="0" applyNumberFormat="1" applyFont="1" applyFill="1" applyBorder="1" applyAlignment="1" applyProtection="1">
      <alignment horizontal="right" vertical="top"/>
      <protection locked="0"/>
    </xf>
    <xf numFmtId="169" fontId="821" fillId="0" borderId="1" xfId="0" applyNumberFormat="1" applyFont="1" applyBorder="1" applyAlignment="1">
      <alignment horizontal="right" vertical="top"/>
    </xf>
    <xf numFmtId="169" fontId="822" fillId="0" borderId="1" xfId="0" applyNumberFormat="1" applyFont="1" applyBorder="1" applyAlignment="1">
      <alignment horizontal="right" vertical="top"/>
    </xf>
    <xf numFmtId="169" fontId="823" fillId="0" borderId="1" xfId="0" applyNumberFormat="1" applyFont="1" applyBorder="1" applyAlignment="1">
      <alignment horizontal="right" vertical="top"/>
    </xf>
    <xf numFmtId="4" fontId="824" fillId="0" borderId="1" xfId="0" applyNumberFormat="1" applyFont="1" applyBorder="1" applyAlignment="1">
      <alignment horizontal="right" vertical="top"/>
    </xf>
    <xf numFmtId="0" fontId="825" fillId="0" borderId="0" xfId="0" applyFont="1"/>
    <xf numFmtId="0" fontId="826" fillId="0" borderId="1" xfId="0" applyFont="1" applyBorder="1" applyAlignment="1">
      <alignment horizontal="left" vertical="top"/>
    </xf>
    <xf numFmtId="0" fontId="827" fillId="0" borderId="1" xfId="0" applyFont="1" applyBorder="1" applyAlignment="1">
      <alignment horizontal="left" vertical="top" wrapText="1"/>
    </xf>
    <xf numFmtId="0" fontId="828" fillId="0" borderId="1" xfId="0" applyFont="1" applyBorder="1" applyAlignment="1">
      <alignment horizontal="center" vertical="top"/>
    </xf>
    <xf numFmtId="168" fontId="829" fillId="0" borderId="1" xfId="0" applyNumberFormat="1" applyFont="1" applyBorder="1" applyAlignment="1">
      <alignment horizontal="right" vertical="top"/>
    </xf>
    <xf numFmtId="169" fontId="830" fillId="0" borderId="1" xfId="0" applyNumberFormat="1" applyFont="1" applyBorder="1" applyAlignment="1">
      <alignment horizontal="right" vertical="top"/>
    </xf>
    <xf numFmtId="169" fontId="831" fillId="0" borderId="1" xfId="0" applyNumberFormat="1" applyFont="1" applyBorder="1" applyAlignment="1">
      <alignment horizontal="right" vertical="top"/>
    </xf>
    <xf numFmtId="169" fontId="832" fillId="0" borderId="1" xfId="0" applyNumberFormat="1" applyFont="1" applyBorder="1" applyAlignment="1">
      <alignment horizontal="right" vertical="top"/>
    </xf>
    <xf numFmtId="170" fontId="833" fillId="2" borderId="1" xfId="0" applyNumberFormat="1" applyFont="1" applyFill="1" applyBorder="1" applyAlignment="1" applyProtection="1">
      <alignment horizontal="right" vertical="top"/>
      <protection locked="0"/>
    </xf>
    <xf numFmtId="171" fontId="834" fillId="0" borderId="1" xfId="0" applyNumberFormat="1" applyFont="1" applyBorder="1" applyAlignment="1">
      <alignment horizontal="right" vertical="top"/>
    </xf>
    <xf numFmtId="4" fontId="835" fillId="0" borderId="1" xfId="0" applyNumberFormat="1" applyFont="1" applyBorder="1" applyAlignment="1">
      <alignment horizontal="right" vertical="top"/>
    </xf>
    <xf numFmtId="170" fontId="836" fillId="2" borderId="1" xfId="0" applyNumberFormat="1" applyFont="1" applyFill="1" applyBorder="1" applyAlignment="1" applyProtection="1">
      <alignment horizontal="right" vertical="top"/>
      <protection locked="0"/>
    </xf>
    <xf numFmtId="169" fontId="837" fillId="0" borderId="1" xfId="0" applyNumberFormat="1" applyFont="1" applyBorder="1" applyAlignment="1">
      <alignment horizontal="right" vertical="top"/>
    </xf>
    <xf numFmtId="169" fontId="838" fillId="0" borderId="1" xfId="0" applyNumberFormat="1" applyFont="1" applyBorder="1" applyAlignment="1">
      <alignment horizontal="right" vertical="top"/>
    </xf>
    <xf numFmtId="169" fontId="839" fillId="0" borderId="1" xfId="0" applyNumberFormat="1" applyFont="1" applyBorder="1" applyAlignment="1">
      <alignment horizontal="right" vertical="top"/>
    </xf>
    <xf numFmtId="4" fontId="840" fillId="0" borderId="1" xfId="0" applyNumberFormat="1" applyFont="1" applyBorder="1" applyAlignment="1">
      <alignment horizontal="right" vertical="top"/>
    </xf>
    <xf numFmtId="0" fontId="841" fillId="0" borderId="0" xfId="0" applyFont="1"/>
    <xf numFmtId="0" fontId="842" fillId="3" borderId="1" xfId="0" applyFont="1" applyFill="1" applyBorder="1" applyAlignment="1">
      <alignment horizontal="left"/>
    </xf>
    <xf numFmtId="4" fontId="854" fillId="3" borderId="1" xfId="0" applyNumberFormat="1" applyFont="1" applyFill="1" applyBorder="1" applyAlignment="1">
      <alignment horizontal="right"/>
    </xf>
    <xf numFmtId="4" fontId="855" fillId="3" borderId="1" xfId="0" applyNumberFormat="1" applyFont="1" applyFill="1" applyBorder="1" applyAlignment="1">
      <alignment horizontal="right"/>
    </xf>
    <xf numFmtId="0" fontId="856" fillId="0" borderId="0" xfId="0" applyFont="1"/>
    <xf numFmtId="0" fontId="857" fillId="3" borderId="1" xfId="0" applyFont="1" applyFill="1" applyBorder="1" applyAlignment="1">
      <alignment horizontal="left"/>
    </xf>
    <xf numFmtId="4" fontId="869" fillId="3" borderId="1" xfId="0" applyNumberFormat="1" applyFont="1" applyFill="1" applyBorder="1" applyAlignment="1">
      <alignment horizontal="right"/>
    </xf>
    <xf numFmtId="4" fontId="870" fillId="3" borderId="1" xfId="0" applyNumberFormat="1" applyFont="1" applyFill="1" applyBorder="1" applyAlignment="1">
      <alignment horizontal="right"/>
    </xf>
    <xf numFmtId="4" fontId="871" fillId="3" borderId="1" xfId="0" applyNumberFormat="1" applyFont="1" applyFill="1" applyBorder="1" applyAlignment="1">
      <alignment horizontal="right"/>
    </xf>
    <xf numFmtId="0" fontId="872" fillId="0" borderId="0" xfId="0" applyFont="1"/>
    <xf numFmtId="0" fontId="873" fillId="0" borderId="1" xfId="0" applyFont="1" applyBorder="1" applyAlignment="1">
      <alignment horizontal="left" vertical="top"/>
    </xf>
    <xf numFmtId="0" fontId="875" fillId="0" borderId="0" xfId="0" applyFont="1"/>
    <xf numFmtId="0" fontId="876" fillId="0" borderId="1" xfId="0" applyFont="1" applyBorder="1" applyAlignment="1">
      <alignment horizontal="left" vertical="top"/>
    </xf>
    <xf numFmtId="0" fontId="877" fillId="0" borderId="1" xfId="0" applyFont="1" applyBorder="1" applyAlignment="1">
      <alignment horizontal="left" vertical="top" wrapText="1"/>
    </xf>
    <xf numFmtId="0" fontId="878" fillId="0" borderId="1" xfId="0" applyFont="1" applyBorder="1" applyAlignment="1">
      <alignment horizontal="center" vertical="top"/>
    </xf>
    <xf numFmtId="168" fontId="879" fillId="0" borderId="1" xfId="0" applyNumberFormat="1" applyFont="1" applyBorder="1" applyAlignment="1">
      <alignment horizontal="right" vertical="top"/>
    </xf>
    <xf numFmtId="169" fontId="880" fillId="0" borderId="1" xfId="0" applyNumberFormat="1" applyFont="1" applyBorder="1" applyAlignment="1">
      <alignment horizontal="right" vertical="top"/>
    </xf>
    <xf numFmtId="169" fontId="881" fillId="0" borderId="1" xfId="0" applyNumberFormat="1" applyFont="1" applyBorder="1" applyAlignment="1">
      <alignment horizontal="right" vertical="top"/>
    </xf>
    <xf numFmtId="169" fontId="882" fillId="0" borderId="1" xfId="0" applyNumberFormat="1" applyFont="1" applyBorder="1" applyAlignment="1">
      <alignment horizontal="right" vertical="top"/>
    </xf>
    <xf numFmtId="170" fontId="883" fillId="2" borderId="1" xfId="0" applyNumberFormat="1" applyFont="1" applyFill="1" applyBorder="1" applyAlignment="1" applyProtection="1">
      <alignment horizontal="right" vertical="top"/>
      <protection locked="0"/>
    </xf>
    <xf numFmtId="171" fontId="884" fillId="0" borderId="1" xfId="0" applyNumberFormat="1" applyFont="1" applyBorder="1" applyAlignment="1">
      <alignment horizontal="right" vertical="top"/>
    </xf>
    <xf numFmtId="4" fontId="885" fillId="0" borderId="1" xfId="0" applyNumberFormat="1" applyFont="1" applyBorder="1" applyAlignment="1">
      <alignment horizontal="right" vertical="top"/>
    </xf>
    <xf numFmtId="170" fontId="886" fillId="2" borderId="1" xfId="0" applyNumberFormat="1" applyFont="1" applyFill="1" applyBorder="1" applyAlignment="1" applyProtection="1">
      <alignment horizontal="right" vertical="top"/>
      <protection locked="0"/>
    </xf>
    <xf numFmtId="169" fontId="887" fillId="0" borderId="1" xfId="0" applyNumberFormat="1" applyFont="1" applyBorder="1" applyAlignment="1">
      <alignment horizontal="right" vertical="top"/>
    </xf>
    <xf numFmtId="169" fontId="888" fillId="0" borderId="1" xfId="0" applyNumberFormat="1" applyFont="1" applyBorder="1" applyAlignment="1">
      <alignment horizontal="right" vertical="top"/>
    </xf>
    <xf numFmtId="169" fontId="889" fillId="0" borderId="1" xfId="0" applyNumberFormat="1" applyFont="1" applyBorder="1" applyAlignment="1">
      <alignment horizontal="right" vertical="top"/>
    </xf>
    <xf numFmtId="4" fontId="890" fillId="0" borderId="1" xfId="0" applyNumberFormat="1" applyFont="1" applyBorder="1" applyAlignment="1">
      <alignment horizontal="right" vertical="top"/>
    </xf>
    <xf numFmtId="0" fontId="891" fillId="0" borderId="0" xfId="0" applyFont="1"/>
    <xf numFmtId="0" fontId="892" fillId="0" borderId="1" xfId="0" applyFont="1" applyBorder="1" applyAlignment="1">
      <alignment horizontal="left" vertical="top"/>
    </xf>
    <xf numFmtId="0" fontId="893" fillId="0" borderId="1" xfId="0" applyFont="1" applyBorder="1" applyAlignment="1">
      <alignment horizontal="left" vertical="top" wrapText="1"/>
    </xf>
    <xf numFmtId="0" fontId="894" fillId="0" borderId="1" xfId="0" applyFont="1" applyBorder="1" applyAlignment="1">
      <alignment horizontal="center" vertical="top"/>
    </xf>
    <xf numFmtId="168" fontId="895" fillId="0" borderId="1" xfId="0" applyNumberFormat="1" applyFont="1" applyBorder="1" applyAlignment="1">
      <alignment horizontal="right" vertical="top"/>
    </xf>
    <xf numFmtId="169" fontId="896" fillId="0" borderId="1" xfId="0" applyNumberFormat="1" applyFont="1" applyBorder="1" applyAlignment="1">
      <alignment horizontal="right" vertical="top"/>
    </xf>
    <xf numFmtId="169" fontId="897" fillId="0" borderId="1" xfId="0" applyNumberFormat="1" applyFont="1" applyBorder="1" applyAlignment="1">
      <alignment horizontal="right" vertical="top"/>
    </xf>
    <xf numFmtId="169" fontId="898" fillId="0" borderId="1" xfId="0" applyNumberFormat="1" applyFont="1" applyBorder="1" applyAlignment="1">
      <alignment horizontal="right" vertical="top"/>
    </xf>
    <xf numFmtId="170" fontId="899" fillId="2" borderId="1" xfId="0" applyNumberFormat="1" applyFont="1" applyFill="1" applyBorder="1" applyAlignment="1" applyProtection="1">
      <alignment horizontal="right" vertical="top"/>
      <protection locked="0"/>
    </xf>
    <xf numFmtId="171" fontId="900" fillId="0" borderId="1" xfId="0" applyNumberFormat="1" applyFont="1" applyBorder="1" applyAlignment="1">
      <alignment horizontal="right" vertical="top"/>
    </xf>
    <xf numFmtId="4" fontId="901" fillId="0" borderId="1" xfId="0" applyNumberFormat="1" applyFont="1" applyBorder="1" applyAlignment="1">
      <alignment horizontal="right" vertical="top"/>
    </xf>
    <xf numFmtId="170" fontId="902" fillId="2" borderId="1" xfId="0" applyNumberFormat="1" applyFont="1" applyFill="1" applyBorder="1" applyAlignment="1" applyProtection="1">
      <alignment horizontal="right" vertical="top"/>
      <protection locked="0"/>
    </xf>
    <xf numFmtId="169" fontId="903" fillId="0" borderId="1" xfId="0" applyNumberFormat="1" applyFont="1" applyBorder="1" applyAlignment="1">
      <alignment horizontal="right" vertical="top"/>
    </xf>
    <xf numFmtId="169" fontId="904" fillId="0" borderId="1" xfId="0" applyNumberFormat="1" applyFont="1" applyBorder="1" applyAlignment="1">
      <alignment horizontal="right" vertical="top"/>
    </xf>
    <xf numFmtId="169" fontId="905" fillId="0" borderId="1" xfId="0" applyNumberFormat="1" applyFont="1" applyBorder="1" applyAlignment="1">
      <alignment horizontal="right" vertical="top"/>
    </xf>
    <xf numFmtId="4" fontId="906" fillId="0" borderId="1" xfId="0" applyNumberFormat="1" applyFont="1" applyBorder="1" applyAlignment="1">
      <alignment horizontal="right" vertical="top"/>
    </xf>
    <xf numFmtId="0" fontId="907" fillId="0" borderId="0" xfId="0" applyFont="1"/>
    <xf numFmtId="0" fontId="908" fillId="0" borderId="1" xfId="0" applyFont="1" applyBorder="1" applyAlignment="1">
      <alignment horizontal="left" vertical="top"/>
    </xf>
    <xf numFmtId="0" fontId="909" fillId="0" borderId="1" xfId="0" applyFont="1" applyBorder="1" applyAlignment="1">
      <alignment horizontal="left" vertical="top" wrapText="1"/>
    </xf>
    <xf numFmtId="0" fontId="910" fillId="0" borderId="1" xfId="0" applyFont="1" applyBorder="1" applyAlignment="1">
      <alignment horizontal="center" vertical="top"/>
    </xf>
    <xf numFmtId="168" fontId="911" fillId="0" borderId="1" xfId="0" applyNumberFormat="1" applyFont="1" applyBorder="1" applyAlignment="1">
      <alignment horizontal="right" vertical="top"/>
    </xf>
    <xf numFmtId="169" fontId="912" fillId="0" borderId="1" xfId="0" applyNumberFormat="1" applyFont="1" applyBorder="1" applyAlignment="1">
      <alignment horizontal="right" vertical="top"/>
    </xf>
    <xf numFmtId="169" fontId="913" fillId="0" borderId="1" xfId="0" applyNumberFormat="1" applyFont="1" applyBorder="1" applyAlignment="1">
      <alignment horizontal="right" vertical="top"/>
    </xf>
    <xf numFmtId="169" fontId="914" fillId="0" borderId="1" xfId="0" applyNumberFormat="1" applyFont="1" applyBorder="1" applyAlignment="1">
      <alignment horizontal="right" vertical="top"/>
    </xf>
    <xf numFmtId="170" fontId="915" fillId="2" borderId="1" xfId="0" applyNumberFormat="1" applyFont="1" applyFill="1" applyBorder="1" applyAlignment="1" applyProtection="1">
      <alignment horizontal="right" vertical="top"/>
      <protection locked="0"/>
    </xf>
    <xf numFmtId="171" fontId="916" fillId="0" borderId="1" xfId="0" applyNumberFormat="1" applyFont="1" applyBorder="1" applyAlignment="1">
      <alignment horizontal="right" vertical="top"/>
    </xf>
    <xf numFmtId="4" fontId="917" fillId="0" borderId="1" xfId="0" applyNumberFormat="1" applyFont="1" applyBorder="1" applyAlignment="1">
      <alignment horizontal="right" vertical="top"/>
    </xf>
    <xf numFmtId="170" fontId="918" fillId="2" borderId="1" xfId="0" applyNumberFormat="1" applyFont="1" applyFill="1" applyBorder="1" applyAlignment="1" applyProtection="1">
      <alignment horizontal="right" vertical="top"/>
      <protection locked="0"/>
    </xf>
    <xf numFmtId="169" fontId="919" fillId="0" borderId="1" xfId="0" applyNumberFormat="1" applyFont="1" applyBorder="1" applyAlignment="1">
      <alignment horizontal="right" vertical="top"/>
    </xf>
    <xf numFmtId="169" fontId="920" fillId="0" borderId="1" xfId="0" applyNumberFormat="1" applyFont="1" applyBorder="1" applyAlignment="1">
      <alignment horizontal="right" vertical="top"/>
    </xf>
    <xf numFmtId="169" fontId="921" fillId="0" borderId="1" xfId="0" applyNumberFormat="1" applyFont="1" applyBorder="1" applyAlignment="1">
      <alignment horizontal="right" vertical="top"/>
    </xf>
    <xf numFmtId="4" fontId="922" fillId="0" borderId="1" xfId="0" applyNumberFormat="1" applyFont="1" applyBorder="1" applyAlignment="1">
      <alignment horizontal="right" vertical="top"/>
    </xf>
    <xf numFmtId="0" fontId="923" fillId="0" borderId="0" xfId="0" applyFont="1"/>
    <xf numFmtId="0" fontId="924" fillId="0" borderId="1" xfId="0" applyFont="1" applyBorder="1" applyAlignment="1">
      <alignment horizontal="left" vertical="top"/>
    </xf>
    <xf numFmtId="0" fontId="925" fillId="0" borderId="1" xfId="0" applyFont="1" applyBorder="1" applyAlignment="1">
      <alignment horizontal="left" vertical="top" wrapText="1"/>
    </xf>
    <xf numFmtId="0" fontId="926" fillId="0" borderId="1" xfId="0" applyFont="1" applyBorder="1" applyAlignment="1">
      <alignment horizontal="center" vertical="top"/>
    </xf>
    <xf numFmtId="168" fontId="927" fillId="0" borderId="1" xfId="0" applyNumberFormat="1" applyFont="1" applyBorder="1" applyAlignment="1">
      <alignment horizontal="right" vertical="top"/>
    </xf>
    <xf numFmtId="169" fontId="928" fillId="0" borderId="1" xfId="0" applyNumberFormat="1" applyFont="1" applyBorder="1" applyAlignment="1">
      <alignment horizontal="right" vertical="top"/>
    </xf>
    <xf numFmtId="169" fontId="929" fillId="0" borderId="1" xfId="0" applyNumberFormat="1" applyFont="1" applyBorder="1" applyAlignment="1">
      <alignment horizontal="right" vertical="top"/>
    </xf>
    <xf numFmtId="169" fontId="930" fillId="0" borderId="1" xfId="0" applyNumberFormat="1" applyFont="1" applyBorder="1" applyAlignment="1">
      <alignment horizontal="right" vertical="top"/>
    </xf>
    <xf numFmtId="170" fontId="931" fillId="2" borderId="1" xfId="0" applyNumberFormat="1" applyFont="1" applyFill="1" applyBorder="1" applyAlignment="1" applyProtection="1">
      <alignment horizontal="right" vertical="top"/>
      <protection locked="0"/>
    </xf>
    <xf numFmtId="171" fontId="932" fillId="0" borderId="1" xfId="0" applyNumberFormat="1" applyFont="1" applyBorder="1" applyAlignment="1">
      <alignment horizontal="right" vertical="top"/>
    </xf>
    <xf numFmtId="4" fontId="933" fillId="0" borderId="1" xfId="0" applyNumberFormat="1" applyFont="1" applyBorder="1" applyAlignment="1">
      <alignment horizontal="right" vertical="top"/>
    </xf>
    <xf numFmtId="170" fontId="934" fillId="2" borderId="1" xfId="0" applyNumberFormat="1" applyFont="1" applyFill="1" applyBorder="1" applyAlignment="1" applyProtection="1">
      <alignment horizontal="right" vertical="top"/>
      <protection locked="0"/>
    </xf>
    <xf numFmtId="169" fontId="935" fillId="0" borderId="1" xfId="0" applyNumberFormat="1" applyFont="1" applyBorder="1" applyAlignment="1">
      <alignment horizontal="right" vertical="top"/>
    </xf>
    <xf numFmtId="169" fontId="936" fillId="0" borderId="1" xfId="0" applyNumberFormat="1" applyFont="1" applyBorder="1" applyAlignment="1">
      <alignment horizontal="right" vertical="top"/>
    </xf>
    <xf numFmtId="169" fontId="937" fillId="0" borderId="1" xfId="0" applyNumberFormat="1" applyFont="1" applyBorder="1" applyAlignment="1">
      <alignment horizontal="right" vertical="top"/>
    </xf>
    <xf numFmtId="4" fontId="938" fillId="0" borderId="1" xfId="0" applyNumberFormat="1" applyFont="1" applyBorder="1" applyAlignment="1">
      <alignment horizontal="right" vertical="top"/>
    </xf>
    <xf numFmtId="0" fontId="939" fillId="0" borderId="0" xfId="0" applyFont="1"/>
    <xf numFmtId="0" fontId="940" fillId="0" borderId="1" xfId="0" applyFont="1" applyBorder="1" applyAlignment="1">
      <alignment horizontal="left" vertical="top"/>
    </xf>
    <xf numFmtId="0" fontId="941" fillId="0" borderId="1" xfId="0" applyFont="1" applyBorder="1" applyAlignment="1">
      <alignment horizontal="left" vertical="top" wrapText="1"/>
    </xf>
    <xf numFmtId="0" fontId="942" fillId="0" borderId="1" xfId="0" applyFont="1" applyBorder="1" applyAlignment="1">
      <alignment horizontal="center" vertical="top"/>
    </xf>
    <xf numFmtId="168" fontId="943" fillId="0" borderId="1" xfId="0" applyNumberFormat="1" applyFont="1" applyBorder="1" applyAlignment="1">
      <alignment horizontal="right" vertical="top"/>
    </xf>
    <xf numFmtId="169" fontId="944" fillId="0" borderId="1" xfId="0" applyNumberFormat="1" applyFont="1" applyBorder="1" applyAlignment="1">
      <alignment horizontal="right" vertical="top"/>
    </xf>
    <xf numFmtId="169" fontId="945" fillId="0" borderId="1" xfId="0" applyNumberFormat="1" applyFont="1" applyBorder="1" applyAlignment="1">
      <alignment horizontal="right" vertical="top"/>
    </xf>
    <xf numFmtId="169" fontId="946" fillId="0" borderId="1" xfId="0" applyNumberFormat="1" applyFont="1" applyBorder="1" applyAlignment="1">
      <alignment horizontal="right" vertical="top"/>
    </xf>
    <xf numFmtId="170" fontId="947" fillId="2" borderId="1" xfId="0" applyNumberFormat="1" applyFont="1" applyFill="1" applyBorder="1" applyAlignment="1" applyProtection="1">
      <alignment horizontal="right" vertical="top"/>
      <protection locked="0"/>
    </xf>
    <xf numFmtId="171" fontId="948" fillId="0" borderId="1" xfId="0" applyNumberFormat="1" applyFont="1" applyBorder="1" applyAlignment="1">
      <alignment horizontal="right" vertical="top"/>
    </xf>
    <xf numFmtId="4" fontId="949" fillId="0" borderId="1" xfId="0" applyNumberFormat="1" applyFont="1" applyBorder="1" applyAlignment="1">
      <alignment horizontal="right" vertical="top"/>
    </xf>
    <xf numFmtId="170" fontId="950" fillId="2" borderId="1" xfId="0" applyNumberFormat="1" applyFont="1" applyFill="1" applyBorder="1" applyAlignment="1" applyProtection="1">
      <alignment horizontal="right" vertical="top"/>
      <protection locked="0"/>
    </xf>
    <xf numFmtId="169" fontId="951" fillId="0" borderId="1" xfId="0" applyNumberFormat="1" applyFont="1" applyBorder="1" applyAlignment="1">
      <alignment horizontal="right" vertical="top"/>
    </xf>
    <xf numFmtId="169" fontId="952" fillId="0" borderId="1" xfId="0" applyNumberFormat="1" applyFont="1" applyBorder="1" applyAlignment="1">
      <alignment horizontal="right" vertical="top"/>
    </xf>
    <xf numFmtId="169" fontId="953" fillId="0" borderId="1" xfId="0" applyNumberFormat="1" applyFont="1" applyBorder="1" applyAlignment="1">
      <alignment horizontal="right" vertical="top"/>
    </xf>
    <xf numFmtId="4" fontId="954" fillId="0" borderId="1" xfId="0" applyNumberFormat="1" applyFont="1" applyBorder="1" applyAlignment="1">
      <alignment horizontal="right" vertical="top"/>
    </xf>
    <xf numFmtId="0" fontId="955" fillId="0" borderId="0" xfId="0" applyFont="1"/>
    <xf numFmtId="0" fontId="956" fillId="0" borderId="1" xfId="0" applyFont="1" applyBorder="1" applyAlignment="1">
      <alignment horizontal="left" vertical="top"/>
    </xf>
    <xf numFmtId="0" fontId="958" fillId="0" borderId="0" xfId="0" applyFont="1"/>
    <xf numFmtId="0" fontId="959" fillId="0" borderId="1" xfId="0" applyFont="1" applyBorder="1" applyAlignment="1">
      <alignment horizontal="left" vertical="top"/>
    </xf>
    <xf numFmtId="0" fontId="960" fillId="0" borderId="1" xfId="0" applyFont="1" applyBorder="1" applyAlignment="1">
      <alignment horizontal="left" vertical="top" wrapText="1"/>
    </xf>
    <xf numFmtId="0" fontId="961" fillId="0" borderId="1" xfId="0" applyFont="1" applyBorder="1" applyAlignment="1">
      <alignment horizontal="center" vertical="top"/>
    </xf>
    <xf numFmtId="168" fontId="962" fillId="0" borderId="1" xfId="0" applyNumberFormat="1" applyFont="1" applyBorder="1" applyAlignment="1">
      <alignment horizontal="right" vertical="top"/>
    </xf>
    <xf numFmtId="169" fontId="963" fillId="0" borderId="1" xfId="0" applyNumberFormat="1" applyFont="1" applyBorder="1" applyAlignment="1">
      <alignment horizontal="right" vertical="top"/>
    </xf>
    <xf numFmtId="169" fontId="964" fillId="0" borderId="1" xfId="0" applyNumberFormat="1" applyFont="1" applyBorder="1" applyAlignment="1">
      <alignment horizontal="right" vertical="top"/>
    </xf>
    <xf numFmtId="169" fontId="965" fillId="0" borderId="1" xfId="0" applyNumberFormat="1" applyFont="1" applyBorder="1" applyAlignment="1">
      <alignment horizontal="right" vertical="top"/>
    </xf>
    <xf numFmtId="170" fontId="966" fillId="2" borderId="1" xfId="0" applyNumberFormat="1" applyFont="1" applyFill="1" applyBorder="1" applyAlignment="1" applyProtection="1">
      <alignment horizontal="right" vertical="top"/>
      <protection locked="0"/>
    </xf>
    <xf numFmtId="171" fontId="967" fillId="0" borderId="1" xfId="0" applyNumberFormat="1" applyFont="1" applyBorder="1" applyAlignment="1">
      <alignment horizontal="right" vertical="top"/>
    </xf>
    <xf numFmtId="4" fontId="968" fillId="0" borderId="1" xfId="0" applyNumberFormat="1" applyFont="1" applyBorder="1" applyAlignment="1">
      <alignment horizontal="right" vertical="top"/>
    </xf>
    <xf numFmtId="170" fontId="969" fillId="2" borderId="1" xfId="0" applyNumberFormat="1" applyFont="1" applyFill="1" applyBorder="1" applyAlignment="1" applyProtection="1">
      <alignment horizontal="right" vertical="top"/>
      <protection locked="0"/>
    </xf>
    <xf numFmtId="169" fontId="970" fillId="0" borderId="1" xfId="0" applyNumberFormat="1" applyFont="1" applyBorder="1" applyAlignment="1">
      <alignment horizontal="right" vertical="top"/>
    </xf>
    <xf numFmtId="169" fontId="971" fillId="0" borderId="1" xfId="0" applyNumberFormat="1" applyFont="1" applyBorder="1" applyAlignment="1">
      <alignment horizontal="right" vertical="top"/>
    </xf>
    <xf numFmtId="169" fontId="972" fillId="0" borderId="1" xfId="0" applyNumberFormat="1" applyFont="1" applyBorder="1" applyAlignment="1">
      <alignment horizontal="right" vertical="top"/>
    </xf>
    <xf numFmtId="4" fontId="973" fillId="0" borderId="1" xfId="0" applyNumberFormat="1" applyFont="1" applyBorder="1" applyAlignment="1">
      <alignment horizontal="right" vertical="top"/>
    </xf>
    <xf numFmtId="0" fontId="974" fillId="0" borderId="0" xfId="0" applyFont="1"/>
    <xf numFmtId="0" fontId="975" fillId="0" borderId="1" xfId="0" applyFont="1" applyBorder="1" applyAlignment="1">
      <alignment horizontal="left" vertical="top"/>
    </xf>
    <xf numFmtId="0" fontId="976" fillId="0" borderId="1" xfId="0" applyFont="1" applyBorder="1" applyAlignment="1">
      <alignment horizontal="left" vertical="top" wrapText="1"/>
    </xf>
    <xf numFmtId="0" fontId="977" fillId="0" borderId="1" xfId="0" applyFont="1" applyBorder="1" applyAlignment="1">
      <alignment horizontal="center" vertical="top"/>
    </xf>
    <xf numFmtId="168" fontId="978" fillId="0" borderId="1" xfId="0" applyNumberFormat="1" applyFont="1" applyBorder="1" applyAlignment="1">
      <alignment horizontal="right" vertical="top"/>
    </xf>
    <xf numFmtId="169" fontId="979" fillId="0" borderId="1" xfId="0" applyNumberFormat="1" applyFont="1" applyBorder="1" applyAlignment="1">
      <alignment horizontal="right" vertical="top"/>
    </xf>
    <xf numFmtId="169" fontId="980" fillId="0" borderId="1" xfId="0" applyNumberFormat="1" applyFont="1" applyBorder="1" applyAlignment="1">
      <alignment horizontal="right" vertical="top"/>
    </xf>
    <xf numFmtId="169" fontId="981" fillId="0" borderId="1" xfId="0" applyNumberFormat="1" applyFont="1" applyBorder="1" applyAlignment="1">
      <alignment horizontal="right" vertical="top"/>
    </xf>
    <xf numFmtId="170" fontId="982" fillId="2" borderId="1" xfId="0" applyNumberFormat="1" applyFont="1" applyFill="1" applyBorder="1" applyAlignment="1" applyProtection="1">
      <alignment horizontal="right" vertical="top"/>
      <protection locked="0"/>
    </xf>
    <xf numFmtId="171" fontId="983" fillId="0" borderId="1" xfId="0" applyNumberFormat="1" applyFont="1" applyBorder="1" applyAlignment="1">
      <alignment horizontal="right" vertical="top"/>
    </xf>
    <xf numFmtId="4" fontId="984" fillId="0" borderId="1" xfId="0" applyNumberFormat="1" applyFont="1" applyBorder="1" applyAlignment="1">
      <alignment horizontal="right" vertical="top"/>
    </xf>
    <xf numFmtId="170" fontId="985" fillId="2" borderId="1" xfId="0" applyNumberFormat="1" applyFont="1" applyFill="1" applyBorder="1" applyAlignment="1" applyProtection="1">
      <alignment horizontal="right" vertical="top"/>
      <protection locked="0"/>
    </xf>
    <xf numFmtId="169" fontId="986" fillId="0" borderId="1" xfId="0" applyNumberFormat="1" applyFont="1" applyBorder="1" applyAlignment="1">
      <alignment horizontal="right" vertical="top"/>
    </xf>
    <xf numFmtId="169" fontId="987" fillId="0" borderId="1" xfId="0" applyNumberFormat="1" applyFont="1" applyBorder="1" applyAlignment="1">
      <alignment horizontal="right" vertical="top"/>
    </xf>
    <xf numFmtId="169" fontId="988" fillId="0" borderId="1" xfId="0" applyNumberFormat="1" applyFont="1" applyBorder="1" applyAlignment="1">
      <alignment horizontal="right" vertical="top"/>
    </xf>
    <xf numFmtId="4" fontId="989" fillId="0" borderId="1" xfId="0" applyNumberFormat="1" applyFont="1" applyBorder="1" applyAlignment="1">
      <alignment horizontal="right" vertical="top"/>
    </xf>
    <xf numFmtId="0" fontId="990" fillId="0" borderId="0" xfId="0" applyFont="1"/>
    <xf numFmtId="0" fontId="991" fillId="0" borderId="1" xfId="0" applyFont="1" applyBorder="1" applyAlignment="1">
      <alignment horizontal="left" vertical="top"/>
    </xf>
    <xf numFmtId="0" fontId="992" fillId="0" borderId="1" xfId="0" applyFont="1" applyBorder="1" applyAlignment="1">
      <alignment horizontal="left" vertical="top" wrapText="1"/>
    </xf>
    <xf numFmtId="0" fontId="993" fillId="0" borderId="1" xfId="0" applyFont="1" applyBorder="1" applyAlignment="1">
      <alignment horizontal="center" vertical="top"/>
    </xf>
    <xf numFmtId="168" fontId="994" fillId="0" borderId="1" xfId="0" applyNumberFormat="1" applyFont="1" applyBorder="1" applyAlignment="1">
      <alignment horizontal="right" vertical="top"/>
    </xf>
    <xf numFmtId="169" fontId="995" fillId="0" borderId="1" xfId="0" applyNumberFormat="1" applyFont="1" applyBorder="1" applyAlignment="1">
      <alignment horizontal="right" vertical="top"/>
    </xf>
    <xf numFmtId="169" fontId="996" fillId="0" borderId="1" xfId="0" applyNumberFormat="1" applyFont="1" applyBorder="1" applyAlignment="1">
      <alignment horizontal="right" vertical="top"/>
    </xf>
    <xf numFmtId="169" fontId="997" fillId="0" borderId="1" xfId="0" applyNumberFormat="1" applyFont="1" applyBorder="1" applyAlignment="1">
      <alignment horizontal="right" vertical="top"/>
    </xf>
    <xf numFmtId="170" fontId="998" fillId="2" borderId="1" xfId="0" applyNumberFormat="1" applyFont="1" applyFill="1" applyBorder="1" applyAlignment="1" applyProtection="1">
      <alignment horizontal="right" vertical="top"/>
      <protection locked="0"/>
    </xf>
    <xf numFmtId="171" fontId="999" fillId="0" borderId="1" xfId="0" applyNumberFormat="1" applyFont="1" applyBorder="1" applyAlignment="1">
      <alignment horizontal="right" vertical="top"/>
    </xf>
    <xf numFmtId="4" fontId="1000" fillId="0" borderId="1" xfId="0" applyNumberFormat="1" applyFont="1" applyBorder="1" applyAlignment="1">
      <alignment horizontal="right" vertical="top"/>
    </xf>
    <xf numFmtId="170" fontId="1001" fillId="2" borderId="1" xfId="0" applyNumberFormat="1" applyFont="1" applyFill="1" applyBorder="1" applyAlignment="1" applyProtection="1">
      <alignment horizontal="right" vertical="top"/>
      <protection locked="0"/>
    </xf>
    <xf numFmtId="169" fontId="1002" fillId="0" borderId="1" xfId="0" applyNumberFormat="1" applyFont="1" applyBorder="1" applyAlignment="1">
      <alignment horizontal="right" vertical="top"/>
    </xf>
    <xf numFmtId="169" fontId="1003" fillId="0" borderId="1" xfId="0" applyNumberFormat="1" applyFont="1" applyBorder="1" applyAlignment="1">
      <alignment horizontal="right" vertical="top"/>
    </xf>
    <xf numFmtId="169" fontId="1004" fillId="0" borderId="1" xfId="0" applyNumberFormat="1" applyFont="1" applyBorder="1" applyAlignment="1">
      <alignment horizontal="right" vertical="top"/>
    </xf>
    <xf numFmtId="4" fontId="1005" fillId="0" borderId="1" xfId="0" applyNumberFormat="1" applyFont="1" applyBorder="1" applyAlignment="1">
      <alignment horizontal="right" vertical="top"/>
    </xf>
    <xf numFmtId="0" fontId="1006" fillId="0" borderId="0" xfId="0" applyFont="1"/>
    <xf numFmtId="0" fontId="1007" fillId="0" borderId="1" xfId="0" applyFont="1" applyBorder="1" applyAlignment="1">
      <alignment horizontal="left" vertical="top"/>
    </xf>
    <xf numFmtId="0" fontId="1008" fillId="0" borderId="1" xfId="0" applyFont="1" applyBorder="1" applyAlignment="1">
      <alignment horizontal="left" vertical="top" wrapText="1"/>
    </xf>
    <xf numFmtId="0" fontId="1009" fillId="0" borderId="1" xfId="0" applyFont="1" applyBorder="1" applyAlignment="1">
      <alignment horizontal="center" vertical="top"/>
    </xf>
    <xf numFmtId="168" fontId="1010" fillId="0" borderId="1" xfId="0" applyNumberFormat="1" applyFont="1" applyBorder="1" applyAlignment="1">
      <alignment horizontal="right" vertical="top"/>
    </xf>
    <xf numFmtId="169" fontId="1011" fillId="0" borderId="1" xfId="0" applyNumberFormat="1" applyFont="1" applyBorder="1" applyAlignment="1">
      <alignment horizontal="right" vertical="top"/>
    </xf>
    <xf numFmtId="169" fontId="1012" fillId="0" borderId="1" xfId="0" applyNumberFormat="1" applyFont="1" applyBorder="1" applyAlignment="1">
      <alignment horizontal="right" vertical="top"/>
    </xf>
    <xf numFmtId="169" fontId="1013" fillId="0" borderId="1" xfId="0" applyNumberFormat="1" applyFont="1" applyBorder="1" applyAlignment="1">
      <alignment horizontal="right" vertical="top"/>
    </xf>
    <xf numFmtId="170" fontId="1014" fillId="2" borderId="1" xfId="0" applyNumberFormat="1" applyFont="1" applyFill="1" applyBorder="1" applyAlignment="1" applyProtection="1">
      <alignment horizontal="right" vertical="top"/>
      <protection locked="0"/>
    </xf>
    <xf numFmtId="171" fontId="1015" fillId="0" borderId="1" xfId="0" applyNumberFormat="1" applyFont="1" applyBorder="1" applyAlignment="1">
      <alignment horizontal="right" vertical="top"/>
    </xf>
    <xf numFmtId="4" fontId="1016" fillId="0" borderId="1" xfId="0" applyNumberFormat="1" applyFont="1" applyBorder="1" applyAlignment="1">
      <alignment horizontal="right" vertical="top"/>
    </xf>
    <xf numFmtId="170" fontId="1017" fillId="2" borderId="1" xfId="0" applyNumberFormat="1" applyFont="1" applyFill="1" applyBorder="1" applyAlignment="1" applyProtection="1">
      <alignment horizontal="right" vertical="top"/>
      <protection locked="0"/>
    </xf>
    <xf numFmtId="169" fontId="1018" fillId="0" borderId="1" xfId="0" applyNumberFormat="1" applyFont="1" applyBorder="1" applyAlignment="1">
      <alignment horizontal="right" vertical="top"/>
    </xf>
    <xf numFmtId="169" fontId="1019" fillId="0" borderId="1" xfId="0" applyNumberFormat="1" applyFont="1" applyBorder="1" applyAlignment="1">
      <alignment horizontal="right" vertical="top"/>
    </xf>
    <xf numFmtId="169" fontId="1020" fillId="0" borderId="1" xfId="0" applyNumberFormat="1" applyFont="1" applyBorder="1" applyAlignment="1">
      <alignment horizontal="right" vertical="top"/>
    </xf>
    <xf numFmtId="4" fontId="1021" fillId="0" borderId="1" xfId="0" applyNumberFormat="1" applyFont="1" applyBorder="1" applyAlignment="1">
      <alignment horizontal="right" vertical="top"/>
    </xf>
    <xf numFmtId="0" fontId="1022" fillId="0" borderId="0" xfId="0" applyFont="1"/>
    <xf numFmtId="0" fontId="1023" fillId="0" borderId="1" xfId="0" applyFont="1" applyBorder="1" applyAlignment="1">
      <alignment horizontal="left" vertical="top"/>
    </xf>
    <xf numFmtId="0" fontId="1024" fillId="0" borderId="1" xfId="0" applyFont="1" applyBorder="1" applyAlignment="1">
      <alignment horizontal="left" vertical="top" wrapText="1"/>
    </xf>
    <xf numFmtId="0" fontId="1025" fillId="0" borderId="1" xfId="0" applyFont="1" applyBorder="1" applyAlignment="1">
      <alignment horizontal="center" vertical="top"/>
    </xf>
    <xf numFmtId="168" fontId="1026" fillId="0" borderId="1" xfId="0" applyNumberFormat="1" applyFont="1" applyBorder="1" applyAlignment="1">
      <alignment horizontal="right" vertical="top"/>
    </xf>
    <xf numFmtId="169" fontId="1027" fillId="0" borderId="1" xfId="0" applyNumberFormat="1" applyFont="1" applyBorder="1" applyAlignment="1">
      <alignment horizontal="right" vertical="top"/>
    </xf>
    <xf numFmtId="169" fontId="1028" fillId="0" borderId="1" xfId="0" applyNumberFormat="1" applyFont="1" applyBorder="1" applyAlignment="1">
      <alignment horizontal="right" vertical="top"/>
    </xf>
    <xf numFmtId="169" fontId="1029" fillId="0" borderId="1" xfId="0" applyNumberFormat="1" applyFont="1" applyBorder="1" applyAlignment="1">
      <alignment horizontal="right" vertical="top"/>
    </xf>
    <xf numFmtId="170" fontId="1030" fillId="2" borderId="1" xfId="0" applyNumberFormat="1" applyFont="1" applyFill="1" applyBorder="1" applyAlignment="1" applyProtection="1">
      <alignment horizontal="right" vertical="top"/>
      <protection locked="0"/>
    </xf>
    <xf numFmtId="171" fontId="1031" fillId="0" borderId="1" xfId="0" applyNumberFormat="1" applyFont="1" applyBorder="1" applyAlignment="1">
      <alignment horizontal="right" vertical="top"/>
    </xf>
    <xf numFmtId="4" fontId="1032" fillId="0" borderId="1" xfId="0" applyNumberFormat="1" applyFont="1" applyBorder="1" applyAlignment="1">
      <alignment horizontal="right" vertical="top"/>
    </xf>
    <xf numFmtId="170" fontId="1033" fillId="2" borderId="1" xfId="0" applyNumberFormat="1" applyFont="1" applyFill="1" applyBorder="1" applyAlignment="1" applyProtection="1">
      <alignment horizontal="right" vertical="top"/>
      <protection locked="0"/>
    </xf>
    <xf numFmtId="169" fontId="1034" fillId="0" borderId="1" xfId="0" applyNumberFormat="1" applyFont="1" applyBorder="1" applyAlignment="1">
      <alignment horizontal="right" vertical="top"/>
    </xf>
    <xf numFmtId="169" fontId="1035" fillId="0" borderId="1" xfId="0" applyNumberFormat="1" applyFont="1" applyBorder="1" applyAlignment="1">
      <alignment horizontal="right" vertical="top"/>
    </xf>
    <xf numFmtId="169" fontId="1036" fillId="0" borderId="1" xfId="0" applyNumberFormat="1" applyFont="1" applyBorder="1" applyAlignment="1">
      <alignment horizontal="right" vertical="top"/>
    </xf>
    <xf numFmtId="4" fontId="1037" fillId="0" borderId="1" xfId="0" applyNumberFormat="1" applyFont="1" applyBorder="1" applyAlignment="1">
      <alignment horizontal="right" vertical="top"/>
    </xf>
    <xf numFmtId="0" fontId="1038" fillId="0" borderId="0" xfId="0" applyFont="1"/>
    <xf numFmtId="0" fontId="1039" fillId="0" borderId="1" xfId="0" applyFont="1" applyBorder="1" applyAlignment="1">
      <alignment horizontal="left" vertical="top"/>
    </xf>
    <xf numFmtId="0" fontId="1040" fillId="0" borderId="1" xfId="0" applyFont="1" applyBorder="1" applyAlignment="1">
      <alignment horizontal="left" vertical="top" wrapText="1"/>
    </xf>
    <xf numFmtId="0" fontId="1041" fillId="0" borderId="1" xfId="0" applyFont="1" applyBorder="1" applyAlignment="1">
      <alignment horizontal="center" vertical="top"/>
    </xf>
    <xf numFmtId="168" fontId="1042" fillId="0" borderId="1" xfId="0" applyNumberFormat="1" applyFont="1" applyBorder="1" applyAlignment="1">
      <alignment horizontal="right" vertical="top"/>
    </xf>
    <xf numFmtId="169" fontId="1043" fillId="0" borderId="1" xfId="0" applyNumberFormat="1" applyFont="1" applyBorder="1" applyAlignment="1">
      <alignment horizontal="right" vertical="top"/>
    </xf>
    <xf numFmtId="169" fontId="1044" fillId="0" borderId="1" xfId="0" applyNumberFormat="1" applyFont="1" applyBorder="1" applyAlignment="1">
      <alignment horizontal="right" vertical="top"/>
    </xf>
    <xf numFmtId="169" fontId="1045" fillId="0" borderId="1" xfId="0" applyNumberFormat="1" applyFont="1" applyBorder="1" applyAlignment="1">
      <alignment horizontal="right" vertical="top"/>
    </xf>
    <xf numFmtId="170" fontId="1046" fillId="2" borderId="1" xfId="0" applyNumberFormat="1" applyFont="1" applyFill="1" applyBorder="1" applyAlignment="1" applyProtection="1">
      <alignment horizontal="right" vertical="top"/>
      <protection locked="0"/>
    </xf>
    <xf numFmtId="171" fontId="1047" fillId="0" borderId="1" xfId="0" applyNumberFormat="1" applyFont="1" applyBorder="1" applyAlignment="1">
      <alignment horizontal="right" vertical="top"/>
    </xf>
    <xf numFmtId="4" fontId="1048" fillId="0" borderId="1" xfId="0" applyNumberFormat="1" applyFont="1" applyBorder="1" applyAlignment="1">
      <alignment horizontal="right" vertical="top"/>
    </xf>
    <xf numFmtId="170" fontId="1049" fillId="2" borderId="1" xfId="0" applyNumberFormat="1" applyFont="1" applyFill="1" applyBorder="1" applyAlignment="1" applyProtection="1">
      <alignment horizontal="right" vertical="top"/>
      <protection locked="0"/>
    </xf>
    <xf numFmtId="169" fontId="1050" fillId="0" borderId="1" xfId="0" applyNumberFormat="1" applyFont="1" applyBorder="1" applyAlignment="1">
      <alignment horizontal="right" vertical="top"/>
    </xf>
    <xf numFmtId="169" fontId="1051" fillId="0" borderId="1" xfId="0" applyNumberFormat="1" applyFont="1" applyBorder="1" applyAlignment="1">
      <alignment horizontal="right" vertical="top"/>
    </xf>
    <xf numFmtId="169" fontId="1052" fillId="0" borderId="1" xfId="0" applyNumberFormat="1" applyFont="1" applyBorder="1" applyAlignment="1">
      <alignment horizontal="right" vertical="top"/>
    </xf>
    <xf numFmtId="4" fontId="1053" fillId="0" borderId="1" xfId="0" applyNumberFormat="1" applyFont="1" applyBorder="1" applyAlignment="1">
      <alignment horizontal="right" vertical="top"/>
    </xf>
    <xf numFmtId="0" fontId="1054" fillId="0" borderId="0" xfId="0" applyFont="1"/>
    <xf numFmtId="0" fontId="1055" fillId="0" borderId="1" xfId="0" applyFont="1" applyBorder="1" applyAlignment="1">
      <alignment horizontal="left" vertical="top"/>
    </xf>
    <xf numFmtId="0" fontId="1056" fillId="0" borderId="1" xfId="0" applyFont="1" applyBorder="1" applyAlignment="1">
      <alignment horizontal="left" vertical="top" wrapText="1"/>
    </xf>
    <xf numFmtId="0" fontId="1057" fillId="0" borderId="1" xfId="0" applyFont="1" applyBorder="1" applyAlignment="1">
      <alignment horizontal="center" vertical="top"/>
    </xf>
    <xf numFmtId="168" fontId="1058" fillId="0" borderId="1" xfId="0" applyNumberFormat="1" applyFont="1" applyBorder="1" applyAlignment="1">
      <alignment horizontal="right" vertical="top"/>
    </xf>
    <xf numFmtId="169" fontId="1059" fillId="0" borderId="1" xfId="0" applyNumberFormat="1" applyFont="1" applyBorder="1" applyAlignment="1">
      <alignment horizontal="right" vertical="top"/>
    </xf>
    <xf numFmtId="169" fontId="1060" fillId="0" borderId="1" xfId="0" applyNumberFormat="1" applyFont="1" applyBorder="1" applyAlignment="1">
      <alignment horizontal="right" vertical="top"/>
    </xf>
    <xf numFmtId="169" fontId="1061" fillId="0" borderId="1" xfId="0" applyNumberFormat="1" applyFont="1" applyBorder="1" applyAlignment="1">
      <alignment horizontal="right" vertical="top"/>
    </xf>
    <xf numFmtId="170" fontId="1062" fillId="2" borderId="1" xfId="0" applyNumberFormat="1" applyFont="1" applyFill="1" applyBorder="1" applyAlignment="1" applyProtection="1">
      <alignment horizontal="right" vertical="top"/>
      <protection locked="0"/>
    </xf>
    <xf numFmtId="171" fontId="1063" fillId="0" borderId="1" xfId="0" applyNumberFormat="1" applyFont="1" applyBorder="1" applyAlignment="1">
      <alignment horizontal="right" vertical="top"/>
    </xf>
    <xf numFmtId="4" fontId="1064" fillId="0" borderId="1" xfId="0" applyNumberFormat="1" applyFont="1" applyBorder="1" applyAlignment="1">
      <alignment horizontal="right" vertical="top"/>
    </xf>
    <xf numFmtId="170" fontId="1065" fillId="2" borderId="1" xfId="0" applyNumberFormat="1" applyFont="1" applyFill="1" applyBorder="1" applyAlignment="1" applyProtection="1">
      <alignment horizontal="right" vertical="top"/>
      <protection locked="0"/>
    </xf>
    <xf numFmtId="169" fontId="1066" fillId="0" borderId="1" xfId="0" applyNumberFormat="1" applyFont="1" applyBorder="1" applyAlignment="1">
      <alignment horizontal="right" vertical="top"/>
    </xf>
    <xf numFmtId="169" fontId="1067" fillId="0" borderId="1" xfId="0" applyNumberFormat="1" applyFont="1" applyBorder="1" applyAlignment="1">
      <alignment horizontal="right" vertical="top"/>
    </xf>
    <xf numFmtId="169" fontId="1068" fillId="0" borderId="1" xfId="0" applyNumberFormat="1" applyFont="1" applyBorder="1" applyAlignment="1">
      <alignment horizontal="right" vertical="top"/>
    </xf>
    <xf numFmtId="4" fontId="1069" fillId="0" borderId="1" xfId="0" applyNumberFormat="1" applyFont="1" applyBorder="1" applyAlignment="1">
      <alignment horizontal="right" vertical="top"/>
    </xf>
    <xf numFmtId="0" fontId="1070" fillId="0" borderId="0" xfId="0" applyFont="1"/>
    <xf numFmtId="0" fontId="1071" fillId="0" borderId="1" xfId="0" applyFont="1" applyBorder="1" applyAlignment="1">
      <alignment horizontal="left" vertical="top"/>
    </xf>
    <xf numFmtId="0" fontId="1072" fillId="0" borderId="1" xfId="0" applyFont="1" applyBorder="1" applyAlignment="1">
      <alignment horizontal="left" vertical="top" wrapText="1"/>
    </xf>
    <xf numFmtId="0" fontId="1073" fillId="0" borderId="1" xfId="0" applyFont="1" applyBorder="1" applyAlignment="1">
      <alignment horizontal="center" vertical="top"/>
    </xf>
    <xf numFmtId="168" fontId="1074" fillId="0" borderId="1" xfId="0" applyNumberFormat="1" applyFont="1" applyBorder="1" applyAlignment="1">
      <alignment horizontal="right" vertical="top"/>
    </xf>
    <xf numFmtId="169" fontId="1075" fillId="0" borderId="1" xfId="0" applyNumberFormat="1" applyFont="1" applyBorder="1" applyAlignment="1">
      <alignment horizontal="right" vertical="top"/>
    </xf>
    <xf numFmtId="169" fontId="1076" fillId="0" borderId="1" xfId="0" applyNumberFormat="1" applyFont="1" applyBorder="1" applyAlignment="1">
      <alignment horizontal="right" vertical="top"/>
    </xf>
    <xf numFmtId="169" fontId="1077" fillId="0" borderId="1" xfId="0" applyNumberFormat="1" applyFont="1" applyBorder="1" applyAlignment="1">
      <alignment horizontal="right" vertical="top"/>
    </xf>
    <xf numFmtId="170" fontId="1078" fillId="2" borderId="1" xfId="0" applyNumberFormat="1" applyFont="1" applyFill="1" applyBorder="1" applyAlignment="1" applyProtection="1">
      <alignment horizontal="right" vertical="top"/>
      <protection locked="0"/>
    </xf>
    <xf numFmtId="171" fontId="1079" fillId="0" borderId="1" xfId="0" applyNumberFormat="1" applyFont="1" applyBorder="1" applyAlignment="1">
      <alignment horizontal="right" vertical="top"/>
    </xf>
    <xf numFmtId="4" fontId="1080" fillId="0" borderId="1" xfId="0" applyNumberFormat="1" applyFont="1" applyBorder="1" applyAlignment="1">
      <alignment horizontal="right" vertical="top"/>
    </xf>
    <xf numFmtId="170" fontId="1081" fillId="2" borderId="1" xfId="0" applyNumberFormat="1" applyFont="1" applyFill="1" applyBorder="1" applyAlignment="1" applyProtection="1">
      <alignment horizontal="right" vertical="top"/>
      <protection locked="0"/>
    </xf>
    <xf numFmtId="169" fontId="1082" fillId="0" borderId="1" xfId="0" applyNumberFormat="1" applyFont="1" applyBorder="1" applyAlignment="1">
      <alignment horizontal="right" vertical="top"/>
    </xf>
    <xf numFmtId="169" fontId="1083" fillId="0" borderId="1" xfId="0" applyNumberFormat="1" applyFont="1" applyBorder="1" applyAlignment="1">
      <alignment horizontal="right" vertical="top"/>
    </xf>
    <xf numFmtId="169" fontId="1084" fillId="0" borderId="1" xfId="0" applyNumberFormat="1" applyFont="1" applyBorder="1" applyAlignment="1">
      <alignment horizontal="right" vertical="top"/>
    </xf>
    <xf numFmtId="4" fontId="1085" fillId="0" borderId="1" xfId="0" applyNumberFormat="1" applyFont="1" applyBorder="1" applyAlignment="1">
      <alignment horizontal="right" vertical="top"/>
    </xf>
    <xf numFmtId="0" fontId="1086" fillId="0" borderId="0" xfId="0" applyFont="1"/>
    <xf numFmtId="0" fontId="1087" fillId="0" borderId="1" xfId="0" applyFont="1" applyBorder="1" applyAlignment="1">
      <alignment horizontal="left" vertical="top"/>
    </xf>
    <xf numFmtId="0" fontId="1088" fillId="0" borderId="1" xfId="0" applyFont="1" applyBorder="1" applyAlignment="1">
      <alignment horizontal="left" vertical="top" wrapText="1"/>
    </xf>
    <xf numFmtId="0" fontId="1089" fillId="0" borderId="1" xfId="0" applyFont="1" applyBorder="1" applyAlignment="1">
      <alignment horizontal="center" vertical="top"/>
    </xf>
    <xf numFmtId="168" fontId="1090" fillId="0" borderId="1" xfId="0" applyNumberFormat="1" applyFont="1" applyBorder="1" applyAlignment="1">
      <alignment horizontal="right" vertical="top"/>
    </xf>
    <xf numFmtId="169" fontId="1091" fillId="0" borderId="1" xfId="0" applyNumberFormat="1" applyFont="1" applyBorder="1" applyAlignment="1">
      <alignment horizontal="right" vertical="top"/>
    </xf>
    <xf numFmtId="169" fontId="1092" fillId="0" borderId="1" xfId="0" applyNumberFormat="1" applyFont="1" applyBorder="1" applyAlignment="1">
      <alignment horizontal="right" vertical="top"/>
    </xf>
    <xf numFmtId="169" fontId="1093" fillId="0" borderId="1" xfId="0" applyNumberFormat="1" applyFont="1" applyBorder="1" applyAlignment="1">
      <alignment horizontal="right" vertical="top"/>
    </xf>
    <xf numFmtId="170" fontId="1094" fillId="2" borderId="1" xfId="0" applyNumberFormat="1" applyFont="1" applyFill="1" applyBorder="1" applyAlignment="1" applyProtection="1">
      <alignment horizontal="right" vertical="top"/>
      <protection locked="0"/>
    </xf>
    <xf numFmtId="171" fontId="1095" fillId="0" borderId="1" xfId="0" applyNumberFormat="1" applyFont="1" applyBorder="1" applyAlignment="1">
      <alignment horizontal="right" vertical="top"/>
    </xf>
    <xf numFmtId="4" fontId="1096" fillId="0" borderId="1" xfId="0" applyNumberFormat="1" applyFont="1" applyBorder="1" applyAlignment="1">
      <alignment horizontal="right" vertical="top"/>
    </xf>
    <xf numFmtId="170" fontId="1097" fillId="2" borderId="1" xfId="0" applyNumberFormat="1" applyFont="1" applyFill="1" applyBorder="1" applyAlignment="1" applyProtection="1">
      <alignment horizontal="right" vertical="top"/>
      <protection locked="0"/>
    </xf>
    <xf numFmtId="169" fontId="1098" fillId="0" borderId="1" xfId="0" applyNumberFormat="1" applyFont="1" applyBorder="1" applyAlignment="1">
      <alignment horizontal="right" vertical="top"/>
    </xf>
    <xf numFmtId="169" fontId="1099" fillId="0" borderId="1" xfId="0" applyNumberFormat="1" applyFont="1" applyBorder="1" applyAlignment="1">
      <alignment horizontal="right" vertical="top"/>
    </xf>
    <xf numFmtId="169" fontId="1100" fillId="0" borderId="1" xfId="0" applyNumberFormat="1" applyFont="1" applyBorder="1" applyAlignment="1">
      <alignment horizontal="right" vertical="top"/>
    </xf>
    <xf numFmtId="4" fontId="1101" fillId="0" borderId="1" xfId="0" applyNumberFormat="1" applyFont="1" applyBorder="1" applyAlignment="1">
      <alignment horizontal="right" vertical="top"/>
    </xf>
    <xf numFmtId="0" fontId="1102" fillId="0" borderId="0" xfId="0" applyFont="1"/>
    <xf numFmtId="0" fontId="1103" fillId="0" borderId="1" xfId="0" applyFont="1" applyBorder="1" applyAlignment="1">
      <alignment horizontal="left" vertical="top"/>
    </xf>
    <xf numFmtId="0" fontId="1104" fillId="0" borderId="1" xfId="0" applyFont="1" applyBorder="1" applyAlignment="1">
      <alignment horizontal="left" vertical="top" wrapText="1"/>
    </xf>
    <xf numFmtId="0" fontId="1105" fillId="0" borderId="1" xfId="0" applyFont="1" applyBorder="1" applyAlignment="1">
      <alignment horizontal="center" vertical="top"/>
    </xf>
    <xf numFmtId="168" fontId="1106" fillId="0" borderId="1" xfId="0" applyNumberFormat="1" applyFont="1" applyBorder="1" applyAlignment="1">
      <alignment horizontal="right" vertical="top"/>
    </xf>
    <xf numFmtId="169" fontId="1107" fillId="0" borderId="1" xfId="0" applyNumberFormat="1" applyFont="1" applyBorder="1" applyAlignment="1">
      <alignment horizontal="right" vertical="top"/>
    </xf>
    <xf numFmtId="169" fontId="1108" fillId="0" borderId="1" xfId="0" applyNumberFormat="1" applyFont="1" applyBorder="1" applyAlignment="1">
      <alignment horizontal="right" vertical="top"/>
    </xf>
    <xf numFmtId="169" fontId="1109" fillId="0" borderId="1" xfId="0" applyNumberFormat="1" applyFont="1" applyBorder="1" applyAlignment="1">
      <alignment horizontal="right" vertical="top"/>
    </xf>
    <xf numFmtId="170" fontId="1110" fillId="2" borderId="1" xfId="0" applyNumberFormat="1" applyFont="1" applyFill="1" applyBorder="1" applyAlignment="1" applyProtection="1">
      <alignment horizontal="right" vertical="top"/>
      <protection locked="0"/>
    </xf>
    <xf numFmtId="171" fontId="1111" fillId="0" borderId="1" xfId="0" applyNumberFormat="1" applyFont="1" applyBorder="1" applyAlignment="1">
      <alignment horizontal="right" vertical="top"/>
    </xf>
    <xf numFmtId="4" fontId="1112" fillId="0" borderId="1" xfId="0" applyNumberFormat="1" applyFont="1" applyBorder="1" applyAlignment="1">
      <alignment horizontal="right" vertical="top"/>
    </xf>
    <xf numFmtId="170" fontId="1113" fillId="2" borderId="1" xfId="0" applyNumberFormat="1" applyFont="1" applyFill="1" applyBorder="1" applyAlignment="1" applyProtection="1">
      <alignment horizontal="right" vertical="top"/>
      <protection locked="0"/>
    </xf>
    <xf numFmtId="169" fontId="1114" fillId="0" borderId="1" xfId="0" applyNumberFormat="1" applyFont="1" applyBorder="1" applyAlignment="1">
      <alignment horizontal="right" vertical="top"/>
    </xf>
    <xf numFmtId="169" fontId="1115" fillId="0" borderId="1" xfId="0" applyNumberFormat="1" applyFont="1" applyBorder="1" applyAlignment="1">
      <alignment horizontal="right" vertical="top"/>
    </xf>
    <xf numFmtId="169" fontId="1116" fillId="0" borderId="1" xfId="0" applyNumberFormat="1" applyFont="1" applyBorder="1" applyAlignment="1">
      <alignment horizontal="right" vertical="top"/>
    </xf>
    <xf numFmtId="4" fontId="1117" fillId="0" borderId="1" xfId="0" applyNumberFormat="1" applyFont="1" applyBorder="1" applyAlignment="1">
      <alignment horizontal="right" vertical="top"/>
    </xf>
    <xf numFmtId="0" fontId="1118" fillId="0" borderId="0" xfId="0" applyFont="1"/>
    <xf numFmtId="0" fontId="1119" fillId="0" borderId="1" xfId="0" applyFont="1" applyBorder="1" applyAlignment="1">
      <alignment horizontal="left" vertical="top"/>
    </xf>
    <xf numFmtId="0" fontId="1120" fillId="0" borderId="1" xfId="0" applyFont="1" applyBorder="1" applyAlignment="1">
      <alignment horizontal="left" vertical="top" wrapText="1"/>
    </xf>
    <xf numFmtId="0" fontId="1121" fillId="0" borderId="1" xfId="0" applyFont="1" applyBorder="1" applyAlignment="1">
      <alignment horizontal="center" vertical="top"/>
    </xf>
    <xf numFmtId="168" fontId="1122" fillId="0" borderId="1" xfId="0" applyNumberFormat="1" applyFont="1" applyBorder="1" applyAlignment="1">
      <alignment horizontal="right" vertical="top"/>
    </xf>
    <xf numFmtId="169" fontId="1123" fillId="0" borderId="1" xfId="0" applyNumberFormat="1" applyFont="1" applyBorder="1" applyAlignment="1">
      <alignment horizontal="right" vertical="top"/>
    </xf>
    <xf numFmtId="169" fontId="1124" fillId="0" borderId="1" xfId="0" applyNumberFormat="1" applyFont="1" applyBorder="1" applyAlignment="1">
      <alignment horizontal="right" vertical="top"/>
    </xf>
    <xf numFmtId="169" fontId="1125" fillId="0" borderId="1" xfId="0" applyNumberFormat="1" applyFont="1" applyBorder="1" applyAlignment="1">
      <alignment horizontal="right" vertical="top"/>
    </xf>
    <xf numFmtId="170" fontId="1126" fillId="2" borderId="1" xfId="0" applyNumberFormat="1" applyFont="1" applyFill="1" applyBorder="1" applyAlignment="1" applyProtection="1">
      <alignment horizontal="right" vertical="top"/>
      <protection locked="0"/>
    </xf>
    <xf numFmtId="171" fontId="1127" fillId="0" borderId="1" xfId="0" applyNumberFormat="1" applyFont="1" applyBorder="1" applyAlignment="1">
      <alignment horizontal="right" vertical="top"/>
    </xf>
    <xf numFmtId="4" fontId="1128" fillId="0" borderId="1" xfId="0" applyNumberFormat="1" applyFont="1" applyBorder="1" applyAlignment="1">
      <alignment horizontal="right" vertical="top"/>
    </xf>
    <xf numFmtId="170" fontId="1129" fillId="2" borderId="1" xfId="0" applyNumberFormat="1" applyFont="1" applyFill="1" applyBorder="1" applyAlignment="1" applyProtection="1">
      <alignment horizontal="right" vertical="top"/>
      <protection locked="0"/>
    </xf>
    <xf numFmtId="169" fontId="1130" fillId="0" borderId="1" xfId="0" applyNumberFormat="1" applyFont="1" applyBorder="1" applyAlignment="1">
      <alignment horizontal="right" vertical="top"/>
    </xf>
    <xf numFmtId="169" fontId="1131" fillId="0" borderId="1" xfId="0" applyNumberFormat="1" applyFont="1" applyBorder="1" applyAlignment="1">
      <alignment horizontal="right" vertical="top"/>
    </xf>
    <xf numFmtId="169" fontId="1132" fillId="0" borderId="1" xfId="0" applyNumberFormat="1" applyFont="1" applyBorder="1" applyAlignment="1">
      <alignment horizontal="right" vertical="top"/>
    </xf>
    <xf numFmtId="4" fontId="1133" fillId="0" borderId="1" xfId="0" applyNumberFormat="1" applyFont="1" applyBorder="1" applyAlignment="1">
      <alignment horizontal="right" vertical="top"/>
    </xf>
    <xf numFmtId="0" fontId="1134" fillId="0" borderId="0" xfId="0" applyFont="1"/>
    <xf numFmtId="0" fontId="1135" fillId="0" borderId="1" xfId="0" applyFont="1" applyBorder="1" applyAlignment="1">
      <alignment horizontal="left" vertical="top"/>
    </xf>
    <xf numFmtId="0" fontId="1136" fillId="0" borderId="1" xfId="0" applyFont="1" applyBorder="1" applyAlignment="1">
      <alignment horizontal="left" vertical="top" wrapText="1"/>
    </xf>
    <xf numFmtId="0" fontId="1137" fillId="0" borderId="1" xfId="0" applyFont="1" applyBorder="1" applyAlignment="1">
      <alignment horizontal="center" vertical="top"/>
    </xf>
    <xf numFmtId="168" fontId="1138" fillId="0" borderId="1" xfId="0" applyNumberFormat="1" applyFont="1" applyBorder="1" applyAlignment="1">
      <alignment horizontal="right" vertical="top"/>
    </xf>
    <xf numFmtId="169" fontId="1139" fillId="0" borderId="1" xfId="0" applyNumberFormat="1" applyFont="1" applyBorder="1" applyAlignment="1">
      <alignment horizontal="right" vertical="top"/>
    </xf>
    <xf numFmtId="169" fontId="1140" fillId="0" borderId="1" xfId="0" applyNumberFormat="1" applyFont="1" applyBorder="1" applyAlignment="1">
      <alignment horizontal="right" vertical="top"/>
    </xf>
    <xf numFmtId="169" fontId="1141" fillId="0" borderId="1" xfId="0" applyNumberFormat="1" applyFont="1" applyBorder="1" applyAlignment="1">
      <alignment horizontal="right" vertical="top"/>
    </xf>
    <xf numFmtId="170" fontId="1142" fillId="2" borderId="1" xfId="0" applyNumberFormat="1" applyFont="1" applyFill="1" applyBorder="1" applyAlignment="1" applyProtection="1">
      <alignment horizontal="right" vertical="top"/>
      <protection locked="0"/>
    </xf>
    <xf numFmtId="171" fontId="1143" fillId="0" borderId="1" xfId="0" applyNumberFormat="1" applyFont="1" applyBorder="1" applyAlignment="1">
      <alignment horizontal="right" vertical="top"/>
    </xf>
    <xf numFmtId="4" fontId="1144" fillId="0" borderId="1" xfId="0" applyNumberFormat="1" applyFont="1" applyBorder="1" applyAlignment="1">
      <alignment horizontal="right" vertical="top"/>
    </xf>
    <xf numFmtId="170" fontId="1145" fillId="2" borderId="1" xfId="0" applyNumberFormat="1" applyFont="1" applyFill="1" applyBorder="1" applyAlignment="1" applyProtection="1">
      <alignment horizontal="right" vertical="top"/>
      <protection locked="0"/>
    </xf>
    <xf numFmtId="169" fontId="1146" fillId="0" borderId="1" xfId="0" applyNumberFormat="1" applyFont="1" applyBorder="1" applyAlignment="1">
      <alignment horizontal="right" vertical="top"/>
    </xf>
    <xf numFmtId="169" fontId="1147" fillId="0" borderId="1" xfId="0" applyNumberFormat="1" applyFont="1" applyBorder="1" applyAlignment="1">
      <alignment horizontal="right" vertical="top"/>
    </xf>
    <xf numFmtId="169" fontId="1148" fillId="0" borderId="1" xfId="0" applyNumberFormat="1" applyFont="1" applyBorder="1" applyAlignment="1">
      <alignment horizontal="right" vertical="top"/>
    </xf>
    <xf numFmtId="4" fontId="1149" fillId="0" borderId="1" xfId="0" applyNumberFormat="1" applyFont="1" applyBorder="1" applyAlignment="1">
      <alignment horizontal="right" vertical="top"/>
    </xf>
    <xf numFmtId="0" fontId="1150" fillId="0" borderId="0" xfId="0" applyFont="1"/>
    <xf numFmtId="0" fontId="1151" fillId="0" borderId="1" xfId="0" applyFont="1" applyBorder="1" applyAlignment="1">
      <alignment horizontal="left" vertical="top"/>
    </xf>
    <xf numFmtId="0" fontId="1152" fillId="0" borderId="1" xfId="0" applyFont="1" applyBorder="1" applyAlignment="1">
      <alignment horizontal="left" vertical="top" wrapText="1"/>
    </xf>
    <xf numFmtId="0" fontId="1153" fillId="0" borderId="1" xfId="0" applyFont="1" applyBorder="1" applyAlignment="1">
      <alignment horizontal="center" vertical="top"/>
    </xf>
    <xf numFmtId="168" fontId="1154" fillId="0" borderId="1" xfId="0" applyNumberFormat="1" applyFont="1" applyBorder="1" applyAlignment="1">
      <alignment horizontal="right" vertical="top"/>
    </xf>
    <xf numFmtId="169" fontId="1155" fillId="0" borderId="1" xfId="0" applyNumberFormat="1" applyFont="1" applyBorder="1" applyAlignment="1">
      <alignment horizontal="right" vertical="top"/>
    </xf>
    <xf numFmtId="169" fontId="1156" fillId="0" borderId="1" xfId="0" applyNumberFormat="1" applyFont="1" applyBorder="1" applyAlignment="1">
      <alignment horizontal="right" vertical="top"/>
    </xf>
    <xf numFmtId="169" fontId="1157" fillId="0" borderId="1" xfId="0" applyNumberFormat="1" applyFont="1" applyBorder="1" applyAlignment="1">
      <alignment horizontal="right" vertical="top"/>
    </xf>
    <xf numFmtId="170" fontId="1158" fillId="2" borderId="1" xfId="0" applyNumberFormat="1" applyFont="1" applyFill="1" applyBorder="1" applyAlignment="1" applyProtection="1">
      <alignment horizontal="right" vertical="top"/>
      <protection locked="0"/>
    </xf>
    <xf numFmtId="171" fontId="1159" fillId="0" borderId="1" xfId="0" applyNumberFormat="1" applyFont="1" applyBorder="1" applyAlignment="1">
      <alignment horizontal="right" vertical="top"/>
    </xf>
    <xf numFmtId="4" fontId="1160" fillId="0" borderId="1" xfId="0" applyNumberFormat="1" applyFont="1" applyBorder="1" applyAlignment="1">
      <alignment horizontal="right" vertical="top"/>
    </xf>
    <xf numFmtId="170" fontId="1161" fillId="2" borderId="1" xfId="0" applyNumberFormat="1" applyFont="1" applyFill="1" applyBorder="1" applyAlignment="1" applyProtection="1">
      <alignment horizontal="right" vertical="top"/>
      <protection locked="0"/>
    </xf>
    <xf numFmtId="169" fontId="1162" fillId="0" borderId="1" xfId="0" applyNumberFormat="1" applyFont="1" applyBorder="1" applyAlignment="1">
      <alignment horizontal="right" vertical="top"/>
    </xf>
    <xf numFmtId="169" fontId="1163" fillId="0" borderId="1" xfId="0" applyNumberFormat="1" applyFont="1" applyBorder="1" applyAlignment="1">
      <alignment horizontal="right" vertical="top"/>
    </xf>
    <xf numFmtId="169" fontId="1164" fillId="0" borderId="1" xfId="0" applyNumberFormat="1" applyFont="1" applyBorder="1" applyAlignment="1">
      <alignment horizontal="right" vertical="top"/>
    </xf>
    <xf numFmtId="4" fontId="1165" fillId="0" borderId="1" xfId="0" applyNumberFormat="1" applyFont="1" applyBorder="1" applyAlignment="1">
      <alignment horizontal="right" vertical="top"/>
    </xf>
    <xf numFmtId="0" fontId="1166" fillId="0" borderId="0" xfId="0" applyFont="1"/>
    <xf numFmtId="0" fontId="1167" fillId="0" borderId="1" xfId="0" applyFont="1" applyBorder="1" applyAlignment="1">
      <alignment horizontal="left" vertical="top"/>
    </xf>
    <xf numFmtId="0" fontId="1168" fillId="0" borderId="1" xfId="0" applyFont="1" applyBorder="1" applyAlignment="1">
      <alignment horizontal="left" vertical="top" wrapText="1"/>
    </xf>
    <xf numFmtId="0" fontId="1169" fillId="0" borderId="1" xfId="0" applyFont="1" applyBorder="1" applyAlignment="1">
      <alignment horizontal="center" vertical="top"/>
    </xf>
    <xf numFmtId="168" fontId="1170" fillId="0" borderId="1" xfId="0" applyNumberFormat="1" applyFont="1" applyBorder="1" applyAlignment="1">
      <alignment horizontal="right" vertical="top"/>
    </xf>
    <xf numFmtId="169" fontId="1171" fillId="0" borderId="1" xfId="0" applyNumberFormat="1" applyFont="1" applyBorder="1" applyAlignment="1">
      <alignment horizontal="right" vertical="top"/>
    </xf>
    <xf numFmtId="169" fontId="1172" fillId="0" borderId="1" xfId="0" applyNumberFormat="1" applyFont="1" applyBorder="1" applyAlignment="1">
      <alignment horizontal="right" vertical="top"/>
    </xf>
    <xf numFmtId="169" fontId="1173" fillId="0" borderId="1" xfId="0" applyNumberFormat="1" applyFont="1" applyBorder="1" applyAlignment="1">
      <alignment horizontal="right" vertical="top"/>
    </xf>
    <xf numFmtId="170" fontId="1174" fillId="2" borderId="1" xfId="0" applyNumberFormat="1" applyFont="1" applyFill="1" applyBorder="1" applyAlignment="1" applyProtection="1">
      <alignment horizontal="right" vertical="top"/>
      <protection locked="0"/>
    </xf>
    <xf numFmtId="171" fontId="1175" fillId="0" borderId="1" xfId="0" applyNumberFormat="1" applyFont="1" applyBorder="1" applyAlignment="1">
      <alignment horizontal="right" vertical="top"/>
    </xf>
    <xf numFmtId="4" fontId="1176" fillId="0" borderId="1" xfId="0" applyNumberFormat="1" applyFont="1" applyBorder="1" applyAlignment="1">
      <alignment horizontal="right" vertical="top"/>
    </xf>
    <xf numFmtId="170" fontId="1177" fillId="2" borderId="1" xfId="0" applyNumberFormat="1" applyFont="1" applyFill="1" applyBorder="1" applyAlignment="1" applyProtection="1">
      <alignment horizontal="right" vertical="top"/>
      <protection locked="0"/>
    </xf>
    <xf numFmtId="169" fontId="1178" fillId="0" borderId="1" xfId="0" applyNumberFormat="1" applyFont="1" applyBorder="1" applyAlignment="1">
      <alignment horizontal="right" vertical="top"/>
    </xf>
    <xf numFmtId="169" fontId="1179" fillId="0" borderId="1" xfId="0" applyNumberFormat="1" applyFont="1" applyBorder="1" applyAlignment="1">
      <alignment horizontal="right" vertical="top"/>
    </xf>
    <xf numFmtId="169" fontId="1180" fillId="0" borderId="1" xfId="0" applyNumberFormat="1" applyFont="1" applyBorder="1" applyAlignment="1">
      <alignment horizontal="right" vertical="top"/>
    </xf>
    <xf numFmtId="4" fontId="1181" fillId="0" borderId="1" xfId="0" applyNumberFormat="1" applyFont="1" applyBorder="1" applyAlignment="1">
      <alignment horizontal="right" vertical="top"/>
    </xf>
    <xf numFmtId="0" fontId="1182" fillId="0" borderId="0" xfId="0" applyFont="1"/>
    <xf numFmtId="0" fontId="1183" fillId="0" borderId="1" xfId="0" applyFont="1" applyBorder="1" applyAlignment="1">
      <alignment horizontal="left" vertical="top"/>
    </xf>
    <xf numFmtId="0" fontId="1184" fillId="0" borderId="1" xfId="0" applyFont="1" applyBorder="1" applyAlignment="1">
      <alignment horizontal="left" vertical="top" wrapText="1"/>
    </xf>
    <xf numFmtId="0" fontId="1185" fillId="0" borderId="1" xfId="0" applyFont="1" applyBorder="1" applyAlignment="1">
      <alignment horizontal="center" vertical="top"/>
    </xf>
    <xf numFmtId="168" fontId="1186" fillId="0" borderId="1" xfId="0" applyNumberFormat="1" applyFont="1" applyBorder="1" applyAlignment="1">
      <alignment horizontal="right" vertical="top"/>
    </xf>
    <xf numFmtId="169" fontId="1187" fillId="0" borderId="1" xfId="0" applyNumberFormat="1" applyFont="1" applyBorder="1" applyAlignment="1">
      <alignment horizontal="right" vertical="top"/>
    </xf>
    <xf numFmtId="169" fontId="1188" fillId="0" borderId="1" xfId="0" applyNumberFormat="1" applyFont="1" applyBorder="1" applyAlignment="1">
      <alignment horizontal="right" vertical="top"/>
    </xf>
    <xf numFmtId="169" fontId="1189" fillId="0" borderId="1" xfId="0" applyNumberFormat="1" applyFont="1" applyBorder="1" applyAlignment="1">
      <alignment horizontal="right" vertical="top"/>
    </xf>
    <xf numFmtId="170" fontId="1190" fillId="2" borderId="1" xfId="0" applyNumberFormat="1" applyFont="1" applyFill="1" applyBorder="1" applyAlignment="1" applyProtection="1">
      <alignment horizontal="right" vertical="top"/>
      <protection locked="0"/>
    </xf>
    <xf numFmtId="171" fontId="1191" fillId="0" borderId="1" xfId="0" applyNumberFormat="1" applyFont="1" applyBorder="1" applyAlignment="1">
      <alignment horizontal="right" vertical="top"/>
    </xf>
    <xf numFmtId="4" fontId="1192" fillId="0" borderId="1" xfId="0" applyNumberFormat="1" applyFont="1" applyBorder="1" applyAlignment="1">
      <alignment horizontal="right" vertical="top"/>
    </xf>
    <xf numFmtId="170" fontId="1193" fillId="2" borderId="1" xfId="0" applyNumberFormat="1" applyFont="1" applyFill="1" applyBorder="1" applyAlignment="1" applyProtection="1">
      <alignment horizontal="right" vertical="top"/>
      <protection locked="0"/>
    </xf>
    <xf numFmtId="169" fontId="1194" fillId="0" borderId="1" xfId="0" applyNumberFormat="1" applyFont="1" applyBorder="1" applyAlignment="1">
      <alignment horizontal="right" vertical="top"/>
    </xf>
    <xf numFmtId="169" fontId="1195" fillId="0" borderId="1" xfId="0" applyNumberFormat="1" applyFont="1" applyBorder="1" applyAlignment="1">
      <alignment horizontal="right" vertical="top"/>
    </xf>
    <xf numFmtId="169" fontId="1196" fillId="0" borderId="1" xfId="0" applyNumberFormat="1" applyFont="1" applyBorder="1" applyAlignment="1">
      <alignment horizontal="right" vertical="top"/>
    </xf>
    <xf numFmtId="4" fontId="1197" fillId="0" borderId="1" xfId="0" applyNumberFormat="1" applyFont="1" applyBorder="1" applyAlignment="1">
      <alignment horizontal="right" vertical="top"/>
    </xf>
    <xf numFmtId="0" fontId="1198" fillId="0" borderId="0" xfId="0" applyFont="1"/>
    <xf numFmtId="0" fontId="1199" fillId="0" borderId="1" xfId="0" applyFont="1" applyBorder="1" applyAlignment="1">
      <alignment horizontal="left" vertical="top"/>
    </xf>
    <xf numFmtId="0" fontId="1200" fillId="0" borderId="1" xfId="0" applyFont="1" applyBorder="1" applyAlignment="1">
      <alignment horizontal="left" vertical="top" wrapText="1"/>
    </xf>
    <xf numFmtId="0" fontId="1201" fillId="0" borderId="1" xfId="0" applyFont="1" applyBorder="1" applyAlignment="1">
      <alignment horizontal="center" vertical="top"/>
    </xf>
    <xf numFmtId="168" fontId="1202" fillId="0" borderId="1" xfId="0" applyNumberFormat="1" applyFont="1" applyBorder="1" applyAlignment="1">
      <alignment horizontal="right" vertical="top"/>
    </xf>
    <xf numFmtId="169" fontId="1203" fillId="0" borderId="1" xfId="0" applyNumberFormat="1" applyFont="1" applyBorder="1" applyAlignment="1">
      <alignment horizontal="right" vertical="top"/>
    </xf>
    <xf numFmtId="169" fontId="1204" fillId="0" borderId="1" xfId="0" applyNumberFormat="1" applyFont="1" applyBorder="1" applyAlignment="1">
      <alignment horizontal="right" vertical="top"/>
    </xf>
    <xf numFmtId="169" fontId="1205" fillId="0" borderId="1" xfId="0" applyNumberFormat="1" applyFont="1" applyBorder="1" applyAlignment="1">
      <alignment horizontal="right" vertical="top"/>
    </xf>
    <xf numFmtId="170" fontId="1206" fillId="2" borderId="1" xfId="0" applyNumberFormat="1" applyFont="1" applyFill="1" applyBorder="1" applyAlignment="1" applyProtection="1">
      <alignment horizontal="right" vertical="top"/>
      <protection locked="0"/>
    </xf>
    <xf numFmtId="171" fontId="1207" fillId="0" borderId="1" xfId="0" applyNumberFormat="1" applyFont="1" applyBorder="1" applyAlignment="1">
      <alignment horizontal="right" vertical="top"/>
    </xf>
    <xf numFmtId="4" fontId="1208" fillId="0" borderId="1" xfId="0" applyNumberFormat="1" applyFont="1" applyBorder="1" applyAlignment="1">
      <alignment horizontal="right" vertical="top"/>
    </xf>
    <xf numFmtId="170" fontId="1209" fillId="2" borderId="1" xfId="0" applyNumberFormat="1" applyFont="1" applyFill="1" applyBorder="1" applyAlignment="1" applyProtection="1">
      <alignment horizontal="right" vertical="top"/>
      <protection locked="0"/>
    </xf>
    <xf numFmtId="169" fontId="1210" fillId="0" borderId="1" xfId="0" applyNumberFormat="1" applyFont="1" applyBorder="1" applyAlignment="1">
      <alignment horizontal="right" vertical="top"/>
    </xf>
    <xf numFmtId="169" fontId="1211" fillId="0" borderId="1" xfId="0" applyNumberFormat="1" applyFont="1" applyBorder="1" applyAlignment="1">
      <alignment horizontal="right" vertical="top"/>
    </xf>
    <xf numFmtId="169" fontId="1212" fillId="0" borderId="1" xfId="0" applyNumberFormat="1" applyFont="1" applyBorder="1" applyAlignment="1">
      <alignment horizontal="right" vertical="top"/>
    </xf>
    <xf numFmtId="4" fontId="1213" fillId="0" borderId="1" xfId="0" applyNumberFormat="1" applyFont="1" applyBorder="1" applyAlignment="1">
      <alignment horizontal="right" vertical="top"/>
    </xf>
    <xf numFmtId="0" fontId="1214" fillId="0" borderId="0" xfId="0" applyFont="1"/>
    <xf numFmtId="0" fontId="1215" fillId="0" borderId="1" xfId="0" applyFont="1" applyBorder="1" applyAlignment="1">
      <alignment horizontal="left" vertical="top"/>
    </xf>
    <xf numFmtId="0" fontId="1216" fillId="0" borderId="1" xfId="0" applyFont="1" applyBorder="1" applyAlignment="1">
      <alignment horizontal="left" vertical="top" wrapText="1"/>
    </xf>
    <xf numFmtId="0" fontId="1217" fillId="0" borderId="1" xfId="0" applyFont="1" applyBorder="1" applyAlignment="1">
      <alignment horizontal="center" vertical="top"/>
    </xf>
    <xf numFmtId="168" fontId="1218" fillId="0" borderId="1" xfId="0" applyNumberFormat="1" applyFont="1" applyBorder="1" applyAlignment="1">
      <alignment horizontal="right" vertical="top"/>
    </xf>
    <xf numFmtId="169" fontId="1219" fillId="0" borderId="1" xfId="0" applyNumberFormat="1" applyFont="1" applyBorder="1" applyAlignment="1">
      <alignment horizontal="right" vertical="top"/>
    </xf>
    <xf numFmtId="169" fontId="1220" fillId="0" borderId="1" xfId="0" applyNumberFormat="1" applyFont="1" applyBorder="1" applyAlignment="1">
      <alignment horizontal="right" vertical="top"/>
    </xf>
    <xf numFmtId="169" fontId="1221" fillId="0" borderId="1" xfId="0" applyNumberFormat="1" applyFont="1" applyBorder="1" applyAlignment="1">
      <alignment horizontal="right" vertical="top"/>
    </xf>
    <xf numFmtId="170" fontId="1222" fillId="2" borderId="1" xfId="0" applyNumberFormat="1" applyFont="1" applyFill="1" applyBorder="1" applyAlignment="1" applyProtection="1">
      <alignment horizontal="right" vertical="top"/>
      <protection locked="0"/>
    </xf>
    <xf numFmtId="171" fontId="1223" fillId="0" borderId="1" xfId="0" applyNumberFormat="1" applyFont="1" applyBorder="1" applyAlignment="1">
      <alignment horizontal="right" vertical="top"/>
    </xf>
    <xf numFmtId="4" fontId="1224" fillId="0" borderId="1" xfId="0" applyNumberFormat="1" applyFont="1" applyBorder="1" applyAlignment="1">
      <alignment horizontal="right" vertical="top"/>
    </xf>
    <xf numFmtId="170" fontId="1225" fillId="2" borderId="1" xfId="0" applyNumberFormat="1" applyFont="1" applyFill="1" applyBorder="1" applyAlignment="1" applyProtection="1">
      <alignment horizontal="right" vertical="top"/>
      <protection locked="0"/>
    </xf>
    <xf numFmtId="169" fontId="1226" fillId="0" borderId="1" xfId="0" applyNumberFormat="1" applyFont="1" applyBorder="1" applyAlignment="1">
      <alignment horizontal="right" vertical="top"/>
    </xf>
    <xf numFmtId="169" fontId="1227" fillId="0" borderId="1" xfId="0" applyNumberFormat="1" applyFont="1" applyBorder="1" applyAlignment="1">
      <alignment horizontal="right" vertical="top"/>
    </xf>
    <xf numFmtId="169" fontId="1228" fillId="0" borderId="1" xfId="0" applyNumberFormat="1" applyFont="1" applyBorder="1" applyAlignment="1">
      <alignment horizontal="right" vertical="top"/>
    </xf>
    <xf numFmtId="4" fontId="1229" fillId="0" borderId="1" xfId="0" applyNumberFormat="1" applyFont="1" applyBorder="1" applyAlignment="1">
      <alignment horizontal="right" vertical="top"/>
    </xf>
    <xf numFmtId="0" fontId="1230" fillId="0" borderId="0" xfId="0" applyFont="1"/>
    <xf numFmtId="0" fontId="1231" fillId="0" borderId="1" xfId="0" applyFont="1" applyBorder="1" applyAlignment="1">
      <alignment horizontal="left" vertical="top"/>
    </xf>
    <xf numFmtId="0" fontId="1232" fillId="0" borderId="1" xfId="0" applyFont="1" applyBorder="1" applyAlignment="1">
      <alignment horizontal="left" vertical="top" wrapText="1"/>
    </xf>
    <xf numFmtId="0" fontId="1233" fillId="0" borderId="1" xfId="0" applyFont="1" applyBorder="1" applyAlignment="1">
      <alignment horizontal="center" vertical="top"/>
    </xf>
    <xf numFmtId="168" fontId="1234" fillId="0" borderId="1" xfId="0" applyNumberFormat="1" applyFont="1" applyBorder="1" applyAlignment="1">
      <alignment horizontal="right" vertical="top"/>
    </xf>
    <xf numFmtId="169" fontId="1235" fillId="0" borderId="1" xfId="0" applyNumberFormat="1" applyFont="1" applyBorder="1" applyAlignment="1">
      <alignment horizontal="right" vertical="top"/>
    </xf>
    <xf numFmtId="169" fontId="1236" fillId="0" borderId="1" xfId="0" applyNumberFormat="1" applyFont="1" applyBorder="1" applyAlignment="1">
      <alignment horizontal="right" vertical="top"/>
    </xf>
    <xf numFmtId="169" fontId="1237" fillId="0" borderId="1" xfId="0" applyNumberFormat="1" applyFont="1" applyBorder="1" applyAlignment="1">
      <alignment horizontal="right" vertical="top"/>
    </xf>
    <xf numFmtId="170" fontId="1238" fillId="2" borderId="1" xfId="0" applyNumberFormat="1" applyFont="1" applyFill="1" applyBorder="1" applyAlignment="1" applyProtection="1">
      <alignment horizontal="right" vertical="top"/>
      <protection locked="0"/>
    </xf>
    <xf numFmtId="171" fontId="1239" fillId="0" borderId="1" xfId="0" applyNumberFormat="1" applyFont="1" applyBorder="1" applyAlignment="1">
      <alignment horizontal="right" vertical="top"/>
    </xf>
    <xf numFmtId="4" fontId="1240" fillId="0" borderId="1" xfId="0" applyNumberFormat="1" applyFont="1" applyBorder="1" applyAlignment="1">
      <alignment horizontal="right" vertical="top"/>
    </xf>
    <xf numFmtId="170" fontId="1241" fillId="2" borderId="1" xfId="0" applyNumberFormat="1" applyFont="1" applyFill="1" applyBorder="1" applyAlignment="1" applyProtection="1">
      <alignment horizontal="right" vertical="top"/>
      <protection locked="0"/>
    </xf>
    <xf numFmtId="169" fontId="1242" fillId="0" borderId="1" xfId="0" applyNumberFormat="1" applyFont="1" applyBorder="1" applyAlignment="1">
      <alignment horizontal="right" vertical="top"/>
    </xf>
    <xf numFmtId="169" fontId="1243" fillId="0" borderId="1" xfId="0" applyNumberFormat="1" applyFont="1" applyBorder="1" applyAlignment="1">
      <alignment horizontal="right" vertical="top"/>
    </xf>
    <xf numFmtId="169" fontId="1244" fillId="0" borderId="1" xfId="0" applyNumberFormat="1" applyFont="1" applyBorder="1" applyAlignment="1">
      <alignment horizontal="right" vertical="top"/>
    </xf>
    <xf numFmtId="4" fontId="1245" fillId="0" borderId="1" xfId="0" applyNumberFormat="1" applyFont="1" applyBorder="1" applyAlignment="1">
      <alignment horizontal="right" vertical="top"/>
    </xf>
    <xf numFmtId="0" fontId="1246" fillId="0" borderId="0" xfId="0" applyFont="1"/>
    <xf numFmtId="0" fontId="1247" fillId="0" borderId="1" xfId="0" applyFont="1" applyBorder="1" applyAlignment="1">
      <alignment horizontal="left" vertical="top"/>
    </xf>
    <xf numFmtId="0" fontId="1248" fillId="0" borderId="1" xfId="0" applyFont="1" applyBorder="1" applyAlignment="1">
      <alignment horizontal="left" vertical="top" wrapText="1"/>
    </xf>
    <xf numFmtId="0" fontId="1249" fillId="0" borderId="1" xfId="0" applyFont="1" applyBorder="1" applyAlignment="1">
      <alignment horizontal="center" vertical="top"/>
    </xf>
    <xf numFmtId="168" fontId="1250" fillId="0" borderId="1" xfId="0" applyNumberFormat="1" applyFont="1" applyBorder="1" applyAlignment="1">
      <alignment horizontal="right" vertical="top"/>
    </xf>
    <xf numFmtId="169" fontId="1251" fillId="0" borderId="1" xfId="0" applyNumberFormat="1" applyFont="1" applyBorder="1" applyAlignment="1">
      <alignment horizontal="right" vertical="top"/>
    </xf>
    <xf numFmtId="169" fontId="1252" fillId="0" borderId="1" xfId="0" applyNumberFormat="1" applyFont="1" applyBorder="1" applyAlignment="1">
      <alignment horizontal="right" vertical="top"/>
    </xf>
    <xf numFmtId="169" fontId="1253" fillId="0" borderId="1" xfId="0" applyNumberFormat="1" applyFont="1" applyBorder="1" applyAlignment="1">
      <alignment horizontal="right" vertical="top"/>
    </xf>
    <xf numFmtId="170" fontId="1254" fillId="2" borderId="1" xfId="0" applyNumberFormat="1" applyFont="1" applyFill="1" applyBorder="1" applyAlignment="1" applyProtection="1">
      <alignment horizontal="right" vertical="top"/>
      <protection locked="0"/>
    </xf>
    <xf numFmtId="171" fontId="1255" fillId="0" borderId="1" xfId="0" applyNumberFormat="1" applyFont="1" applyBorder="1" applyAlignment="1">
      <alignment horizontal="right" vertical="top"/>
    </xf>
    <xf numFmtId="4" fontId="1256" fillId="0" borderId="1" xfId="0" applyNumberFormat="1" applyFont="1" applyBorder="1" applyAlignment="1">
      <alignment horizontal="right" vertical="top"/>
    </xf>
    <xf numFmtId="170" fontId="1257" fillId="2" borderId="1" xfId="0" applyNumberFormat="1" applyFont="1" applyFill="1" applyBorder="1" applyAlignment="1" applyProtection="1">
      <alignment horizontal="right" vertical="top"/>
      <protection locked="0"/>
    </xf>
    <xf numFmtId="169" fontId="1258" fillId="0" borderId="1" xfId="0" applyNumberFormat="1" applyFont="1" applyBorder="1" applyAlignment="1">
      <alignment horizontal="right" vertical="top"/>
    </xf>
    <xf numFmtId="169" fontId="1259" fillId="0" borderId="1" xfId="0" applyNumberFormat="1" applyFont="1" applyBorder="1" applyAlignment="1">
      <alignment horizontal="right" vertical="top"/>
    </xf>
    <xf numFmtId="169" fontId="1260" fillId="0" borderId="1" xfId="0" applyNumberFormat="1" applyFont="1" applyBorder="1" applyAlignment="1">
      <alignment horizontal="right" vertical="top"/>
    </xf>
    <xf numFmtId="4" fontId="1261" fillId="0" borderId="1" xfId="0" applyNumberFormat="1" applyFont="1" applyBorder="1" applyAlignment="1">
      <alignment horizontal="right" vertical="top"/>
    </xf>
    <xf numFmtId="0" fontId="1262" fillId="0" borderId="0" xfId="0" applyFont="1"/>
    <xf numFmtId="0" fontId="1263" fillId="0" borderId="1" xfId="0" applyFont="1" applyBorder="1" applyAlignment="1">
      <alignment horizontal="left" vertical="top"/>
    </xf>
    <xf numFmtId="0" fontId="1264" fillId="0" borderId="1" xfId="0" applyFont="1" applyBorder="1" applyAlignment="1">
      <alignment horizontal="left" vertical="top" wrapText="1"/>
    </xf>
    <xf numFmtId="0" fontId="1265" fillId="0" borderId="1" xfId="0" applyFont="1" applyBorder="1" applyAlignment="1">
      <alignment horizontal="center" vertical="top"/>
    </xf>
    <xf numFmtId="168" fontId="1266" fillId="0" borderId="1" xfId="0" applyNumberFormat="1" applyFont="1" applyBorder="1" applyAlignment="1">
      <alignment horizontal="right" vertical="top"/>
    </xf>
    <xf numFmtId="169" fontId="1267" fillId="0" borderId="1" xfId="0" applyNumberFormat="1" applyFont="1" applyBorder="1" applyAlignment="1">
      <alignment horizontal="right" vertical="top"/>
    </xf>
    <xf numFmtId="169" fontId="1268" fillId="0" borderId="1" xfId="0" applyNumberFormat="1" applyFont="1" applyBorder="1" applyAlignment="1">
      <alignment horizontal="right" vertical="top"/>
    </xf>
    <xf numFmtId="169" fontId="1269" fillId="0" borderId="1" xfId="0" applyNumberFormat="1" applyFont="1" applyBorder="1" applyAlignment="1">
      <alignment horizontal="right" vertical="top"/>
    </xf>
    <xf numFmtId="170" fontId="1270" fillId="2" borderId="1" xfId="0" applyNumberFormat="1" applyFont="1" applyFill="1" applyBorder="1" applyAlignment="1" applyProtection="1">
      <alignment horizontal="right" vertical="top"/>
      <protection locked="0"/>
    </xf>
    <xf numFmtId="171" fontId="1271" fillId="0" borderId="1" xfId="0" applyNumberFormat="1" applyFont="1" applyBorder="1" applyAlignment="1">
      <alignment horizontal="right" vertical="top"/>
    </xf>
    <xf numFmtId="4" fontId="1272" fillId="0" borderId="1" xfId="0" applyNumberFormat="1" applyFont="1" applyBorder="1" applyAlignment="1">
      <alignment horizontal="right" vertical="top"/>
    </xf>
    <xf numFmtId="170" fontId="1273" fillId="2" borderId="1" xfId="0" applyNumberFormat="1" applyFont="1" applyFill="1" applyBorder="1" applyAlignment="1" applyProtection="1">
      <alignment horizontal="right" vertical="top"/>
      <protection locked="0"/>
    </xf>
    <xf numFmtId="169" fontId="1274" fillId="0" borderId="1" xfId="0" applyNumberFormat="1" applyFont="1" applyBorder="1" applyAlignment="1">
      <alignment horizontal="right" vertical="top"/>
    </xf>
    <xf numFmtId="169" fontId="1275" fillId="0" borderId="1" xfId="0" applyNumberFormat="1" applyFont="1" applyBorder="1" applyAlignment="1">
      <alignment horizontal="right" vertical="top"/>
    </xf>
    <xf numFmtId="169" fontId="1276" fillId="0" borderId="1" xfId="0" applyNumberFormat="1" applyFont="1" applyBorder="1" applyAlignment="1">
      <alignment horizontal="right" vertical="top"/>
    </xf>
    <xf numFmtId="4" fontId="1277" fillId="0" borderId="1" xfId="0" applyNumberFormat="1" applyFont="1" applyBorder="1" applyAlignment="1">
      <alignment horizontal="right" vertical="top"/>
    </xf>
    <xf numFmtId="0" fontId="1278" fillId="0" borderId="0" xfId="0" applyFont="1"/>
    <xf numFmtId="0" fontId="1279" fillId="0" borderId="1" xfId="0" applyFont="1" applyBorder="1" applyAlignment="1">
      <alignment horizontal="left" vertical="top"/>
    </xf>
    <xf numFmtId="0" fontId="1280" fillId="0" borderId="1" xfId="0" applyFont="1" applyBorder="1" applyAlignment="1">
      <alignment horizontal="left" vertical="top" wrapText="1"/>
    </xf>
    <xf numFmtId="0" fontId="1281" fillId="0" borderId="1" xfId="0" applyFont="1" applyBorder="1" applyAlignment="1">
      <alignment horizontal="center" vertical="top"/>
    </xf>
    <xf numFmtId="168" fontId="1282" fillId="0" borderId="1" xfId="0" applyNumberFormat="1" applyFont="1" applyBorder="1" applyAlignment="1">
      <alignment horizontal="right" vertical="top"/>
    </xf>
    <xf numFmtId="169" fontId="1283" fillId="0" borderId="1" xfId="0" applyNumberFormat="1" applyFont="1" applyBorder="1" applyAlignment="1">
      <alignment horizontal="right" vertical="top"/>
    </xf>
    <xf numFmtId="169" fontId="1284" fillId="0" borderId="1" xfId="0" applyNumberFormat="1" applyFont="1" applyBorder="1" applyAlignment="1">
      <alignment horizontal="right" vertical="top"/>
    </xf>
    <xf numFmtId="169" fontId="1285" fillId="0" borderId="1" xfId="0" applyNumberFormat="1" applyFont="1" applyBorder="1" applyAlignment="1">
      <alignment horizontal="right" vertical="top"/>
    </xf>
    <xf numFmtId="170" fontId="1286" fillId="2" borderId="1" xfId="0" applyNumberFormat="1" applyFont="1" applyFill="1" applyBorder="1" applyAlignment="1" applyProtection="1">
      <alignment horizontal="right" vertical="top"/>
      <protection locked="0"/>
    </xf>
    <xf numFmtId="171" fontId="1287" fillId="0" borderId="1" xfId="0" applyNumberFormat="1" applyFont="1" applyBorder="1" applyAlignment="1">
      <alignment horizontal="right" vertical="top"/>
    </xf>
    <xf numFmtId="4" fontId="1288" fillId="0" borderId="1" xfId="0" applyNumberFormat="1" applyFont="1" applyBorder="1" applyAlignment="1">
      <alignment horizontal="right" vertical="top"/>
    </xf>
    <xf numFmtId="170" fontId="1289" fillId="2" borderId="1" xfId="0" applyNumberFormat="1" applyFont="1" applyFill="1" applyBorder="1" applyAlignment="1" applyProtection="1">
      <alignment horizontal="right" vertical="top"/>
      <protection locked="0"/>
    </xf>
    <xf numFmtId="169" fontId="1290" fillId="0" borderId="1" xfId="0" applyNumberFormat="1" applyFont="1" applyBorder="1" applyAlignment="1">
      <alignment horizontal="right" vertical="top"/>
    </xf>
    <xf numFmtId="169" fontId="1291" fillId="0" borderId="1" xfId="0" applyNumberFormat="1" applyFont="1" applyBorder="1" applyAlignment="1">
      <alignment horizontal="right" vertical="top"/>
    </xf>
    <xf numFmtId="169" fontId="1292" fillId="0" borderId="1" xfId="0" applyNumberFormat="1" applyFont="1" applyBorder="1" applyAlignment="1">
      <alignment horizontal="right" vertical="top"/>
    </xf>
    <xf numFmtId="4" fontId="1293" fillId="0" borderId="1" xfId="0" applyNumberFormat="1" applyFont="1" applyBorder="1" applyAlignment="1">
      <alignment horizontal="right" vertical="top"/>
    </xf>
    <xf numFmtId="0" fontId="1294" fillId="0" borderId="0" xfId="0" applyFont="1"/>
    <xf numFmtId="0" fontId="1295" fillId="0" borderId="1" xfId="0" applyFont="1" applyBorder="1" applyAlignment="1">
      <alignment horizontal="left" vertical="top"/>
    </xf>
    <xf numFmtId="0" fontId="1296" fillId="0" borderId="1" xfId="0" applyFont="1" applyBorder="1" applyAlignment="1">
      <alignment horizontal="left" vertical="top" wrapText="1"/>
    </xf>
    <xf numFmtId="0" fontId="1297" fillId="0" borderId="1" xfId="0" applyFont="1" applyBorder="1" applyAlignment="1">
      <alignment horizontal="center" vertical="top"/>
    </xf>
    <xf numFmtId="168" fontId="1298" fillId="0" borderId="1" xfId="0" applyNumberFormat="1" applyFont="1" applyBorder="1" applyAlignment="1">
      <alignment horizontal="right" vertical="top"/>
    </xf>
    <xf numFmtId="169" fontId="1299" fillId="0" borderId="1" xfId="0" applyNumberFormat="1" applyFont="1" applyBorder="1" applyAlignment="1">
      <alignment horizontal="right" vertical="top"/>
    </xf>
    <xf numFmtId="169" fontId="1300" fillId="0" borderId="1" xfId="0" applyNumberFormat="1" applyFont="1" applyBorder="1" applyAlignment="1">
      <alignment horizontal="right" vertical="top"/>
    </xf>
    <xf numFmtId="169" fontId="1301" fillId="0" borderId="1" xfId="0" applyNumberFormat="1" applyFont="1" applyBorder="1" applyAlignment="1">
      <alignment horizontal="right" vertical="top"/>
    </xf>
    <xf numFmtId="170" fontId="1302" fillId="2" borderId="1" xfId="0" applyNumberFormat="1" applyFont="1" applyFill="1" applyBorder="1" applyAlignment="1" applyProtection="1">
      <alignment horizontal="right" vertical="top"/>
      <protection locked="0"/>
    </xf>
    <xf numFmtId="171" fontId="1303" fillId="0" borderId="1" xfId="0" applyNumberFormat="1" applyFont="1" applyBorder="1" applyAlignment="1">
      <alignment horizontal="right" vertical="top"/>
    </xf>
    <xf numFmtId="4" fontId="1304" fillId="0" borderId="1" xfId="0" applyNumberFormat="1" applyFont="1" applyBorder="1" applyAlignment="1">
      <alignment horizontal="right" vertical="top"/>
    </xf>
    <xf numFmtId="170" fontId="1305" fillId="2" borderId="1" xfId="0" applyNumberFormat="1" applyFont="1" applyFill="1" applyBorder="1" applyAlignment="1" applyProtection="1">
      <alignment horizontal="right" vertical="top"/>
      <protection locked="0"/>
    </xf>
    <xf numFmtId="169" fontId="1306" fillId="0" borderId="1" xfId="0" applyNumberFormat="1" applyFont="1" applyBorder="1" applyAlignment="1">
      <alignment horizontal="right" vertical="top"/>
    </xf>
    <xf numFmtId="169" fontId="1307" fillId="0" borderId="1" xfId="0" applyNumberFormat="1" applyFont="1" applyBorder="1" applyAlignment="1">
      <alignment horizontal="right" vertical="top"/>
    </xf>
    <xf numFmtId="169" fontId="1308" fillId="0" borderId="1" xfId="0" applyNumberFormat="1" applyFont="1" applyBorder="1" applyAlignment="1">
      <alignment horizontal="right" vertical="top"/>
    </xf>
    <xf numFmtId="4" fontId="1309" fillId="0" borderId="1" xfId="0" applyNumberFormat="1" applyFont="1" applyBorder="1" applyAlignment="1">
      <alignment horizontal="right" vertical="top"/>
    </xf>
    <xf numFmtId="0" fontId="1310" fillId="0" borderId="0" xfId="0" applyFont="1"/>
    <xf numFmtId="0" fontId="1311" fillId="0" borderId="1" xfId="0" applyFont="1" applyBorder="1" applyAlignment="1">
      <alignment horizontal="left" vertical="top"/>
    </xf>
    <xf numFmtId="0" fontId="1312" fillId="0" borderId="1" xfId="0" applyFont="1" applyBorder="1" applyAlignment="1">
      <alignment horizontal="left" vertical="top" wrapText="1"/>
    </xf>
    <xf numFmtId="0" fontId="1313" fillId="0" borderId="1" xfId="0" applyFont="1" applyBorder="1" applyAlignment="1">
      <alignment horizontal="center" vertical="top"/>
    </xf>
    <xf numFmtId="168" fontId="1314" fillId="0" borderId="1" xfId="0" applyNumberFormat="1" applyFont="1" applyBorder="1" applyAlignment="1">
      <alignment horizontal="right" vertical="top"/>
    </xf>
    <xf numFmtId="169" fontId="1315" fillId="0" borderId="1" xfId="0" applyNumberFormat="1" applyFont="1" applyBorder="1" applyAlignment="1">
      <alignment horizontal="right" vertical="top"/>
    </xf>
    <xf numFmtId="169" fontId="1316" fillId="0" borderId="1" xfId="0" applyNumberFormat="1" applyFont="1" applyBorder="1" applyAlignment="1">
      <alignment horizontal="right" vertical="top"/>
    </xf>
    <xf numFmtId="169" fontId="1317" fillId="0" borderId="1" xfId="0" applyNumberFormat="1" applyFont="1" applyBorder="1" applyAlignment="1">
      <alignment horizontal="right" vertical="top"/>
    </xf>
    <xf numFmtId="170" fontId="1318" fillId="2" borderId="1" xfId="0" applyNumberFormat="1" applyFont="1" applyFill="1" applyBorder="1" applyAlignment="1" applyProtection="1">
      <alignment horizontal="right" vertical="top"/>
      <protection locked="0"/>
    </xf>
    <xf numFmtId="171" fontId="1319" fillId="0" borderId="1" xfId="0" applyNumberFormat="1" applyFont="1" applyBorder="1" applyAlignment="1">
      <alignment horizontal="right" vertical="top"/>
    </xf>
    <xf numFmtId="4" fontId="1320" fillId="0" borderId="1" xfId="0" applyNumberFormat="1" applyFont="1" applyBorder="1" applyAlignment="1">
      <alignment horizontal="right" vertical="top"/>
    </xf>
    <xf numFmtId="170" fontId="1321" fillId="2" borderId="1" xfId="0" applyNumberFormat="1" applyFont="1" applyFill="1" applyBorder="1" applyAlignment="1" applyProtection="1">
      <alignment horizontal="right" vertical="top"/>
      <protection locked="0"/>
    </xf>
    <xf numFmtId="169" fontId="1322" fillId="0" borderId="1" xfId="0" applyNumberFormat="1" applyFont="1" applyBorder="1" applyAlignment="1">
      <alignment horizontal="right" vertical="top"/>
    </xf>
    <xf numFmtId="169" fontId="1323" fillId="0" borderId="1" xfId="0" applyNumberFormat="1" applyFont="1" applyBorder="1" applyAlignment="1">
      <alignment horizontal="right" vertical="top"/>
    </xf>
    <xf numFmtId="169" fontId="1324" fillId="0" borderId="1" xfId="0" applyNumberFormat="1" applyFont="1" applyBorder="1" applyAlignment="1">
      <alignment horizontal="right" vertical="top"/>
    </xf>
    <xf numFmtId="4" fontId="1325" fillId="0" borderId="1" xfId="0" applyNumberFormat="1" applyFont="1" applyBorder="1" applyAlignment="1">
      <alignment horizontal="right" vertical="top"/>
    </xf>
    <xf numFmtId="0" fontId="1326" fillId="0" borderId="0" xfId="0" applyFont="1"/>
    <xf numFmtId="0" fontId="1327" fillId="0" borderId="1" xfId="0" applyFont="1" applyBorder="1" applyAlignment="1">
      <alignment horizontal="left" vertical="top"/>
    </xf>
    <xf numFmtId="0" fontId="1329" fillId="0" borderId="0" xfId="0" applyFont="1"/>
    <xf numFmtId="0" fontId="1330" fillId="0" borderId="1" xfId="0" applyFont="1" applyBorder="1" applyAlignment="1">
      <alignment horizontal="left" vertical="top"/>
    </xf>
    <xf numFmtId="0" fontId="1331" fillId="0" borderId="1" xfId="0" applyFont="1" applyBorder="1" applyAlignment="1">
      <alignment horizontal="left" vertical="top" wrapText="1"/>
    </xf>
    <xf numFmtId="0" fontId="1332" fillId="0" borderId="1" xfId="0" applyFont="1" applyBorder="1" applyAlignment="1">
      <alignment horizontal="center" vertical="top"/>
    </xf>
    <xf numFmtId="168" fontId="1333" fillId="0" borderId="1" xfId="0" applyNumberFormat="1" applyFont="1" applyBorder="1" applyAlignment="1">
      <alignment horizontal="right" vertical="top"/>
    </xf>
    <xf numFmtId="169" fontId="1334" fillId="0" borderId="1" xfId="0" applyNumberFormat="1" applyFont="1" applyBorder="1" applyAlignment="1">
      <alignment horizontal="right" vertical="top"/>
    </xf>
    <xf numFmtId="169" fontId="1335" fillId="0" borderId="1" xfId="0" applyNumberFormat="1" applyFont="1" applyBorder="1" applyAlignment="1">
      <alignment horizontal="right" vertical="top"/>
    </xf>
    <xf numFmtId="169" fontId="1336" fillId="0" borderId="1" xfId="0" applyNumberFormat="1" applyFont="1" applyBorder="1" applyAlignment="1">
      <alignment horizontal="right" vertical="top"/>
    </xf>
    <xf numFmtId="170" fontId="1337" fillId="2" borderId="1" xfId="0" applyNumberFormat="1" applyFont="1" applyFill="1" applyBorder="1" applyAlignment="1" applyProtection="1">
      <alignment horizontal="right" vertical="top"/>
      <protection locked="0"/>
    </xf>
    <xf numFmtId="171" fontId="1338" fillId="0" borderId="1" xfId="0" applyNumberFormat="1" applyFont="1" applyBorder="1" applyAlignment="1">
      <alignment horizontal="right" vertical="top"/>
    </xf>
    <xf numFmtId="4" fontId="1339" fillId="0" borderId="1" xfId="0" applyNumberFormat="1" applyFont="1" applyBorder="1" applyAlignment="1">
      <alignment horizontal="right" vertical="top"/>
    </xf>
    <xf numFmtId="170" fontId="1340" fillId="2" borderId="1" xfId="0" applyNumberFormat="1" applyFont="1" applyFill="1" applyBorder="1" applyAlignment="1" applyProtection="1">
      <alignment horizontal="right" vertical="top"/>
      <protection locked="0"/>
    </xf>
    <xf numFmtId="169" fontId="1341" fillId="0" borderId="1" xfId="0" applyNumberFormat="1" applyFont="1" applyBorder="1" applyAlignment="1">
      <alignment horizontal="right" vertical="top"/>
    </xf>
    <xf numFmtId="169" fontId="1342" fillId="0" borderId="1" xfId="0" applyNumberFormat="1" applyFont="1" applyBorder="1" applyAlignment="1">
      <alignment horizontal="right" vertical="top"/>
    </xf>
    <xf numFmtId="169" fontId="1343" fillId="0" borderId="1" xfId="0" applyNumberFormat="1" applyFont="1" applyBorder="1" applyAlignment="1">
      <alignment horizontal="right" vertical="top"/>
    </xf>
    <xf numFmtId="4" fontId="1344" fillId="0" borderId="1" xfId="0" applyNumberFormat="1" applyFont="1" applyBorder="1" applyAlignment="1">
      <alignment horizontal="right" vertical="top"/>
    </xf>
    <xf numFmtId="0" fontId="1345" fillId="0" borderId="0" xfId="0" applyFont="1"/>
    <xf numFmtId="0" fontId="1346" fillId="0" borderId="1" xfId="0" applyFont="1" applyBorder="1" applyAlignment="1">
      <alignment horizontal="left" vertical="top"/>
    </xf>
    <xf numFmtId="0" fontId="1347" fillId="0" borderId="1" xfId="0" applyFont="1" applyBorder="1" applyAlignment="1">
      <alignment horizontal="left" vertical="top" wrapText="1"/>
    </xf>
    <xf numFmtId="0" fontId="1348" fillId="0" borderId="1" xfId="0" applyFont="1" applyBorder="1" applyAlignment="1">
      <alignment horizontal="center" vertical="top"/>
    </xf>
    <xf numFmtId="168" fontId="1349" fillId="0" borderId="1" xfId="0" applyNumberFormat="1" applyFont="1" applyBorder="1" applyAlignment="1">
      <alignment horizontal="right" vertical="top"/>
    </xf>
    <xf numFmtId="169" fontId="1350" fillId="0" borderId="1" xfId="0" applyNumberFormat="1" applyFont="1" applyBorder="1" applyAlignment="1">
      <alignment horizontal="right" vertical="top"/>
    </xf>
    <xf numFmtId="169" fontId="1351" fillId="0" borderId="1" xfId="0" applyNumberFormat="1" applyFont="1" applyBorder="1" applyAlignment="1">
      <alignment horizontal="right" vertical="top"/>
    </xf>
    <xf numFmtId="169" fontId="1352" fillId="0" borderId="1" xfId="0" applyNumberFormat="1" applyFont="1" applyBorder="1" applyAlignment="1">
      <alignment horizontal="right" vertical="top"/>
    </xf>
    <xf numFmtId="170" fontId="1353" fillId="2" borderId="1" xfId="0" applyNumberFormat="1" applyFont="1" applyFill="1" applyBorder="1" applyAlignment="1" applyProtection="1">
      <alignment horizontal="right" vertical="top"/>
      <protection locked="0"/>
    </xf>
    <xf numFmtId="171" fontId="1354" fillId="0" borderId="1" xfId="0" applyNumberFormat="1" applyFont="1" applyBorder="1" applyAlignment="1">
      <alignment horizontal="right" vertical="top"/>
    </xf>
    <xf numFmtId="4" fontId="1355" fillId="0" borderId="1" xfId="0" applyNumberFormat="1" applyFont="1" applyBorder="1" applyAlignment="1">
      <alignment horizontal="right" vertical="top"/>
    </xf>
    <xf numFmtId="170" fontId="1356" fillId="2" borderId="1" xfId="0" applyNumberFormat="1" applyFont="1" applyFill="1" applyBorder="1" applyAlignment="1" applyProtection="1">
      <alignment horizontal="right" vertical="top"/>
      <protection locked="0"/>
    </xf>
    <xf numFmtId="169" fontId="1357" fillId="0" borderId="1" xfId="0" applyNumberFormat="1" applyFont="1" applyBorder="1" applyAlignment="1">
      <alignment horizontal="right" vertical="top"/>
    </xf>
    <xf numFmtId="169" fontId="1358" fillId="0" borderId="1" xfId="0" applyNumberFormat="1" applyFont="1" applyBorder="1" applyAlignment="1">
      <alignment horizontal="right" vertical="top"/>
    </xf>
    <xf numFmtId="169" fontId="1359" fillId="0" borderId="1" xfId="0" applyNumberFormat="1" applyFont="1" applyBorder="1" applyAlignment="1">
      <alignment horizontal="right" vertical="top"/>
    </xf>
    <xf numFmtId="4" fontId="1360" fillId="0" borderId="1" xfId="0" applyNumberFormat="1" applyFont="1" applyBorder="1" applyAlignment="1">
      <alignment horizontal="right" vertical="top"/>
    </xf>
    <xf numFmtId="0" fontId="1361" fillId="0" borderId="0" xfId="0" applyFont="1"/>
    <xf numFmtId="0" fontId="1362" fillId="0" borderId="1" xfId="0" applyFont="1" applyBorder="1" applyAlignment="1">
      <alignment horizontal="left" vertical="top"/>
    </xf>
    <xf numFmtId="0" fontId="1363" fillId="0" borderId="1" xfId="0" applyFont="1" applyBorder="1" applyAlignment="1">
      <alignment horizontal="left" vertical="top" wrapText="1"/>
    </xf>
    <xf numFmtId="0" fontId="1364" fillId="0" borderId="1" xfId="0" applyFont="1" applyBorder="1" applyAlignment="1">
      <alignment horizontal="center" vertical="top"/>
    </xf>
    <xf numFmtId="168" fontId="1365" fillId="0" borderId="1" xfId="0" applyNumberFormat="1" applyFont="1" applyBorder="1" applyAlignment="1">
      <alignment horizontal="right" vertical="top"/>
    </xf>
    <xf numFmtId="169" fontId="1366" fillId="0" borderId="1" xfId="0" applyNumberFormat="1" applyFont="1" applyBorder="1" applyAlignment="1">
      <alignment horizontal="right" vertical="top"/>
    </xf>
    <xf numFmtId="169" fontId="1367" fillId="0" borderId="1" xfId="0" applyNumberFormat="1" applyFont="1" applyBorder="1" applyAlignment="1">
      <alignment horizontal="right" vertical="top"/>
    </xf>
    <xf numFmtId="169" fontId="1368" fillId="0" borderId="1" xfId="0" applyNumberFormat="1" applyFont="1" applyBorder="1" applyAlignment="1">
      <alignment horizontal="right" vertical="top"/>
    </xf>
    <xf numFmtId="170" fontId="1369" fillId="2" borderId="1" xfId="0" applyNumberFormat="1" applyFont="1" applyFill="1" applyBorder="1" applyAlignment="1" applyProtection="1">
      <alignment horizontal="right" vertical="top"/>
      <protection locked="0"/>
    </xf>
    <xf numFmtId="171" fontId="1370" fillId="0" borderId="1" xfId="0" applyNumberFormat="1" applyFont="1" applyBorder="1" applyAlignment="1">
      <alignment horizontal="right" vertical="top"/>
    </xf>
    <xf numFmtId="4" fontId="1371" fillId="0" borderId="1" xfId="0" applyNumberFormat="1" applyFont="1" applyBorder="1" applyAlignment="1">
      <alignment horizontal="right" vertical="top"/>
    </xf>
    <xf numFmtId="170" fontId="1372" fillId="2" borderId="1" xfId="0" applyNumberFormat="1" applyFont="1" applyFill="1" applyBorder="1" applyAlignment="1" applyProtection="1">
      <alignment horizontal="right" vertical="top"/>
      <protection locked="0"/>
    </xf>
    <xf numFmtId="169" fontId="1373" fillId="0" borderId="1" xfId="0" applyNumberFormat="1" applyFont="1" applyBorder="1" applyAlignment="1">
      <alignment horizontal="right" vertical="top"/>
    </xf>
    <xf numFmtId="169" fontId="1374" fillId="0" borderId="1" xfId="0" applyNumberFormat="1" applyFont="1" applyBorder="1" applyAlignment="1">
      <alignment horizontal="right" vertical="top"/>
    </xf>
    <xf numFmtId="169" fontId="1375" fillId="0" borderId="1" xfId="0" applyNumberFormat="1" applyFont="1" applyBorder="1" applyAlignment="1">
      <alignment horizontal="right" vertical="top"/>
    </xf>
    <xf numFmtId="4" fontId="1376" fillId="0" borderId="1" xfId="0" applyNumberFormat="1" applyFont="1" applyBorder="1" applyAlignment="1">
      <alignment horizontal="right" vertical="top"/>
    </xf>
    <xf numFmtId="0" fontId="1377" fillId="0" borderId="0" xfId="0" applyFont="1"/>
    <xf numFmtId="0" fontId="1378" fillId="0" borderId="1" xfId="0" applyFont="1" applyBorder="1" applyAlignment="1">
      <alignment horizontal="left" vertical="top"/>
    </xf>
    <xf numFmtId="0" fontId="1379" fillId="0" borderId="1" xfId="0" applyFont="1" applyBorder="1" applyAlignment="1">
      <alignment horizontal="left" vertical="top" wrapText="1"/>
    </xf>
    <xf numFmtId="0" fontId="1380" fillId="0" borderId="1" xfId="0" applyFont="1" applyBorder="1" applyAlignment="1">
      <alignment horizontal="center" vertical="top"/>
    </xf>
    <xf numFmtId="168" fontId="1381" fillId="0" borderId="1" xfId="0" applyNumberFormat="1" applyFont="1" applyBorder="1" applyAlignment="1">
      <alignment horizontal="right" vertical="top"/>
    </xf>
    <xf numFmtId="169" fontId="1382" fillId="0" borderId="1" xfId="0" applyNumberFormat="1" applyFont="1" applyBorder="1" applyAlignment="1">
      <alignment horizontal="right" vertical="top"/>
    </xf>
    <xf numFmtId="169" fontId="1383" fillId="0" borderId="1" xfId="0" applyNumberFormat="1" applyFont="1" applyBorder="1" applyAlignment="1">
      <alignment horizontal="right" vertical="top"/>
    </xf>
    <xf numFmtId="169" fontId="1384" fillId="0" borderId="1" xfId="0" applyNumberFormat="1" applyFont="1" applyBorder="1" applyAlignment="1">
      <alignment horizontal="right" vertical="top"/>
    </xf>
    <xf numFmtId="170" fontId="1385" fillId="2" borderId="1" xfId="0" applyNumberFormat="1" applyFont="1" applyFill="1" applyBorder="1" applyAlignment="1" applyProtection="1">
      <alignment horizontal="right" vertical="top"/>
      <protection locked="0"/>
    </xf>
    <xf numFmtId="171" fontId="1386" fillId="0" borderId="1" xfId="0" applyNumberFormat="1" applyFont="1" applyBorder="1" applyAlignment="1">
      <alignment horizontal="right" vertical="top"/>
    </xf>
    <xf numFmtId="4" fontId="1387" fillId="0" borderId="1" xfId="0" applyNumberFormat="1" applyFont="1" applyBorder="1" applyAlignment="1">
      <alignment horizontal="right" vertical="top"/>
    </xf>
    <xf numFmtId="170" fontId="1388" fillId="2" borderId="1" xfId="0" applyNumberFormat="1" applyFont="1" applyFill="1" applyBorder="1" applyAlignment="1" applyProtection="1">
      <alignment horizontal="right" vertical="top"/>
      <protection locked="0"/>
    </xf>
    <xf numFmtId="169" fontId="1389" fillId="0" borderId="1" xfId="0" applyNumberFormat="1" applyFont="1" applyBorder="1" applyAlignment="1">
      <alignment horizontal="right" vertical="top"/>
    </xf>
    <xf numFmtId="169" fontId="1390" fillId="0" borderId="1" xfId="0" applyNumberFormat="1" applyFont="1" applyBorder="1" applyAlignment="1">
      <alignment horizontal="right" vertical="top"/>
    </xf>
    <xf numFmtId="169" fontId="1391" fillId="0" borderId="1" xfId="0" applyNumberFormat="1" applyFont="1" applyBorder="1" applyAlignment="1">
      <alignment horizontal="right" vertical="top"/>
    </xf>
    <xf numFmtId="4" fontId="1392" fillId="0" borderId="1" xfId="0" applyNumberFormat="1" applyFont="1" applyBorder="1" applyAlignment="1">
      <alignment horizontal="right" vertical="top"/>
    </xf>
    <xf numFmtId="0" fontId="1393" fillId="0" borderId="0" xfId="0" applyFont="1"/>
    <xf numFmtId="0" fontId="1394" fillId="0" borderId="1" xfId="0" applyFont="1" applyBorder="1" applyAlignment="1">
      <alignment horizontal="left" vertical="top"/>
    </xf>
    <xf numFmtId="0" fontId="1395" fillId="0" borderId="1" xfId="0" applyFont="1" applyBorder="1" applyAlignment="1">
      <alignment horizontal="left" vertical="top" wrapText="1"/>
    </xf>
    <xf numFmtId="0" fontId="1396" fillId="0" borderId="1" xfId="0" applyFont="1" applyBorder="1" applyAlignment="1">
      <alignment horizontal="center" vertical="top"/>
    </xf>
    <xf numFmtId="168" fontId="1397" fillId="0" borderId="1" xfId="0" applyNumberFormat="1" applyFont="1" applyBorder="1" applyAlignment="1">
      <alignment horizontal="right" vertical="top"/>
    </xf>
    <xf numFmtId="169" fontId="1398" fillId="0" borderId="1" xfId="0" applyNumberFormat="1" applyFont="1" applyBorder="1" applyAlignment="1">
      <alignment horizontal="right" vertical="top"/>
    </xf>
    <xf numFmtId="169" fontId="1399" fillId="0" borderId="1" xfId="0" applyNumberFormat="1" applyFont="1" applyBorder="1" applyAlignment="1">
      <alignment horizontal="right" vertical="top"/>
    </xf>
    <xf numFmtId="169" fontId="1400" fillId="0" borderId="1" xfId="0" applyNumberFormat="1" applyFont="1" applyBorder="1" applyAlignment="1">
      <alignment horizontal="right" vertical="top"/>
    </xf>
    <xf numFmtId="170" fontId="1401" fillId="2" borderId="1" xfId="0" applyNumberFormat="1" applyFont="1" applyFill="1" applyBorder="1" applyAlignment="1" applyProtection="1">
      <alignment horizontal="right" vertical="top"/>
      <protection locked="0"/>
    </xf>
    <xf numFmtId="171" fontId="1402" fillId="0" borderId="1" xfId="0" applyNumberFormat="1" applyFont="1" applyBorder="1" applyAlignment="1">
      <alignment horizontal="right" vertical="top"/>
    </xf>
    <xf numFmtId="4" fontId="1403" fillId="0" borderId="1" xfId="0" applyNumberFormat="1" applyFont="1" applyBorder="1" applyAlignment="1">
      <alignment horizontal="right" vertical="top"/>
    </xf>
    <xf numFmtId="170" fontId="1404" fillId="2" borderId="1" xfId="0" applyNumberFormat="1" applyFont="1" applyFill="1" applyBorder="1" applyAlignment="1" applyProtection="1">
      <alignment horizontal="right" vertical="top"/>
      <protection locked="0"/>
    </xf>
    <xf numFmtId="169" fontId="1405" fillId="0" borderId="1" xfId="0" applyNumberFormat="1" applyFont="1" applyBorder="1" applyAlignment="1">
      <alignment horizontal="right" vertical="top"/>
    </xf>
    <xf numFmtId="169" fontId="1406" fillId="0" borderId="1" xfId="0" applyNumberFormat="1" applyFont="1" applyBorder="1" applyAlignment="1">
      <alignment horizontal="right" vertical="top"/>
    </xf>
    <xf numFmtId="169" fontId="1407" fillId="0" borderId="1" xfId="0" applyNumberFormat="1" applyFont="1" applyBorder="1" applyAlignment="1">
      <alignment horizontal="right" vertical="top"/>
    </xf>
    <xf numFmtId="4" fontId="1408" fillId="0" borderId="1" xfId="0" applyNumberFormat="1" applyFont="1" applyBorder="1" applyAlignment="1">
      <alignment horizontal="right" vertical="top"/>
    </xf>
    <xf numFmtId="0" fontId="1409" fillId="0" borderId="0" xfId="0" applyFont="1"/>
    <xf numFmtId="0" fontId="1410" fillId="0" borderId="1" xfId="0" applyFont="1" applyBorder="1" applyAlignment="1">
      <alignment horizontal="left" vertical="top"/>
    </xf>
    <xf numFmtId="0" fontId="1411" fillId="0" borderId="1" xfId="0" applyFont="1" applyBorder="1" applyAlignment="1">
      <alignment horizontal="left" vertical="top" wrapText="1"/>
    </xf>
    <xf numFmtId="0" fontId="1412" fillId="0" borderId="1" xfId="0" applyFont="1" applyBorder="1" applyAlignment="1">
      <alignment horizontal="center" vertical="top"/>
    </xf>
    <xf numFmtId="168" fontId="1413" fillId="0" borderId="1" xfId="0" applyNumberFormat="1" applyFont="1" applyBorder="1" applyAlignment="1">
      <alignment horizontal="right" vertical="top"/>
    </xf>
    <xf numFmtId="169" fontId="1414" fillId="0" borderId="1" xfId="0" applyNumberFormat="1" applyFont="1" applyBorder="1" applyAlignment="1">
      <alignment horizontal="right" vertical="top"/>
    </xf>
    <xf numFmtId="169" fontId="1415" fillId="0" borderId="1" xfId="0" applyNumberFormat="1" applyFont="1" applyBorder="1" applyAlignment="1">
      <alignment horizontal="right" vertical="top"/>
    </xf>
    <xf numFmtId="169" fontId="1416" fillId="0" borderId="1" xfId="0" applyNumberFormat="1" applyFont="1" applyBorder="1" applyAlignment="1">
      <alignment horizontal="right" vertical="top"/>
    </xf>
    <xf numFmtId="170" fontId="1417" fillId="2" borderId="1" xfId="0" applyNumberFormat="1" applyFont="1" applyFill="1" applyBorder="1" applyAlignment="1" applyProtection="1">
      <alignment horizontal="right" vertical="top"/>
      <protection locked="0"/>
    </xf>
    <xf numFmtId="171" fontId="1418" fillId="0" borderId="1" xfId="0" applyNumberFormat="1" applyFont="1" applyBorder="1" applyAlignment="1">
      <alignment horizontal="right" vertical="top"/>
    </xf>
    <xf numFmtId="4" fontId="1419" fillId="0" borderId="1" xfId="0" applyNumberFormat="1" applyFont="1" applyBorder="1" applyAlignment="1">
      <alignment horizontal="right" vertical="top"/>
    </xf>
    <xf numFmtId="170" fontId="1420" fillId="2" borderId="1" xfId="0" applyNumberFormat="1" applyFont="1" applyFill="1" applyBorder="1" applyAlignment="1" applyProtection="1">
      <alignment horizontal="right" vertical="top"/>
      <protection locked="0"/>
    </xf>
    <xf numFmtId="169" fontId="1421" fillId="0" borderId="1" xfId="0" applyNumberFormat="1" applyFont="1" applyBorder="1" applyAlignment="1">
      <alignment horizontal="right" vertical="top"/>
    </xf>
    <xf numFmtId="169" fontId="1422" fillId="0" borderId="1" xfId="0" applyNumberFormat="1" applyFont="1" applyBorder="1" applyAlignment="1">
      <alignment horizontal="right" vertical="top"/>
    </xf>
    <xf numFmtId="169" fontId="1423" fillId="0" borderId="1" xfId="0" applyNumberFormat="1" applyFont="1" applyBorder="1" applyAlignment="1">
      <alignment horizontal="right" vertical="top"/>
    </xf>
    <xf numFmtId="4" fontId="1424" fillId="0" borderId="1" xfId="0" applyNumberFormat="1" applyFont="1" applyBorder="1" applyAlignment="1">
      <alignment horizontal="right" vertical="top"/>
    </xf>
    <xf numFmtId="0" fontId="1425" fillId="0" borderId="0" xfId="0" applyFont="1"/>
    <xf numFmtId="0" fontId="1426" fillId="3" borderId="1" xfId="0" applyFont="1" applyFill="1" applyBorder="1" applyAlignment="1">
      <alignment horizontal="left"/>
    </xf>
    <xf numFmtId="4" fontId="1438" fillId="3" borderId="1" xfId="0" applyNumberFormat="1" applyFont="1" applyFill="1" applyBorder="1" applyAlignment="1">
      <alignment horizontal="right"/>
    </xf>
    <xf numFmtId="4" fontId="1439" fillId="3" borderId="1" xfId="0" applyNumberFormat="1" applyFont="1" applyFill="1" applyBorder="1" applyAlignment="1">
      <alignment horizontal="right"/>
    </xf>
    <xf numFmtId="4" fontId="1440" fillId="3" borderId="1" xfId="0" applyNumberFormat="1" applyFont="1" applyFill="1" applyBorder="1" applyAlignment="1">
      <alignment horizontal="right"/>
    </xf>
    <xf numFmtId="0" fontId="1441" fillId="0" borderId="0" xfId="0" applyFont="1"/>
    <xf numFmtId="0" fontId="1442" fillId="0" borderId="1" xfId="0" applyFont="1" applyBorder="1" applyAlignment="1">
      <alignment horizontal="left" vertical="top"/>
    </xf>
    <xf numFmtId="0" fontId="1444" fillId="0" borderId="0" xfId="0" applyFont="1"/>
    <xf numFmtId="0" fontId="1445" fillId="0" borderId="1" xfId="0" applyFont="1" applyBorder="1" applyAlignment="1">
      <alignment horizontal="left" vertical="top"/>
    </xf>
    <xf numFmtId="0" fontId="1446" fillId="0" borderId="1" xfId="0" applyFont="1" applyBorder="1" applyAlignment="1">
      <alignment horizontal="left" vertical="top" wrapText="1"/>
    </xf>
    <xf numFmtId="0" fontId="1447" fillId="0" borderId="1" xfId="0" applyFont="1" applyBorder="1" applyAlignment="1">
      <alignment horizontal="center" vertical="top"/>
    </xf>
    <xf numFmtId="168" fontId="1448" fillId="0" borderId="1" xfId="0" applyNumberFormat="1" applyFont="1" applyBorder="1" applyAlignment="1">
      <alignment horizontal="right" vertical="top"/>
    </xf>
    <xf numFmtId="169" fontId="1449" fillId="0" borderId="1" xfId="0" applyNumberFormat="1" applyFont="1" applyBorder="1" applyAlignment="1">
      <alignment horizontal="right" vertical="top"/>
    </xf>
    <xf numFmtId="169" fontId="1450" fillId="0" borderId="1" xfId="0" applyNumberFormat="1" applyFont="1" applyBorder="1" applyAlignment="1">
      <alignment horizontal="right" vertical="top"/>
    </xf>
    <xf numFmtId="169" fontId="1451" fillId="0" borderId="1" xfId="0" applyNumberFormat="1" applyFont="1" applyBorder="1" applyAlignment="1">
      <alignment horizontal="right" vertical="top"/>
    </xf>
    <xf numFmtId="170" fontId="1452" fillId="2" borderId="1" xfId="0" applyNumberFormat="1" applyFont="1" applyFill="1" applyBorder="1" applyAlignment="1" applyProtection="1">
      <alignment horizontal="right" vertical="top"/>
      <protection locked="0"/>
    </xf>
    <xf numFmtId="171" fontId="1453" fillId="0" borderId="1" xfId="0" applyNumberFormat="1" applyFont="1" applyBorder="1" applyAlignment="1">
      <alignment horizontal="right" vertical="top"/>
    </xf>
    <xf numFmtId="4" fontId="1454" fillId="0" borderId="1" xfId="0" applyNumberFormat="1" applyFont="1" applyBorder="1" applyAlignment="1">
      <alignment horizontal="right" vertical="top"/>
    </xf>
    <xf numFmtId="170" fontId="1455" fillId="2" borderId="1" xfId="0" applyNumberFormat="1" applyFont="1" applyFill="1" applyBorder="1" applyAlignment="1" applyProtection="1">
      <alignment horizontal="right" vertical="top"/>
      <protection locked="0"/>
    </xf>
    <xf numFmtId="169" fontId="1456" fillId="0" borderId="1" xfId="0" applyNumberFormat="1" applyFont="1" applyBorder="1" applyAlignment="1">
      <alignment horizontal="right" vertical="top"/>
    </xf>
    <xf numFmtId="169" fontId="1457" fillId="0" borderId="1" xfId="0" applyNumberFormat="1" applyFont="1" applyBorder="1" applyAlignment="1">
      <alignment horizontal="right" vertical="top"/>
    </xf>
    <xf numFmtId="169" fontId="1458" fillId="0" borderId="1" xfId="0" applyNumberFormat="1" applyFont="1" applyBorder="1" applyAlignment="1">
      <alignment horizontal="right" vertical="top"/>
    </xf>
    <xf numFmtId="4" fontId="1459" fillId="0" borderId="1" xfId="0" applyNumberFormat="1" applyFont="1" applyBorder="1" applyAlignment="1">
      <alignment horizontal="right" vertical="top"/>
    </xf>
    <xf numFmtId="0" fontId="1460" fillId="0" borderId="0" xfId="0" applyFont="1"/>
    <xf numFmtId="0" fontId="1461" fillId="0" borderId="1" xfId="0" applyFont="1" applyBorder="1" applyAlignment="1">
      <alignment horizontal="left" vertical="top"/>
    </xf>
    <xf numFmtId="0" fontId="1462" fillId="0" borderId="1" xfId="0" applyFont="1" applyBorder="1" applyAlignment="1">
      <alignment horizontal="left" vertical="top" wrapText="1"/>
    </xf>
    <xf numFmtId="0" fontId="1463" fillId="0" borderId="1" xfId="0" applyFont="1" applyBorder="1" applyAlignment="1">
      <alignment horizontal="center" vertical="top"/>
    </xf>
    <xf numFmtId="168" fontId="1464" fillId="0" borderId="1" xfId="0" applyNumberFormat="1" applyFont="1" applyBorder="1" applyAlignment="1">
      <alignment horizontal="right" vertical="top"/>
    </xf>
    <xf numFmtId="169" fontId="1465" fillId="0" borderId="1" xfId="0" applyNumberFormat="1" applyFont="1" applyBorder="1" applyAlignment="1">
      <alignment horizontal="right" vertical="top"/>
    </xf>
    <xf numFmtId="169" fontId="1466" fillId="0" borderId="1" xfId="0" applyNumberFormat="1" applyFont="1" applyBorder="1" applyAlignment="1">
      <alignment horizontal="right" vertical="top"/>
    </xf>
    <xf numFmtId="169" fontId="1467" fillId="0" borderId="1" xfId="0" applyNumberFormat="1" applyFont="1" applyBorder="1" applyAlignment="1">
      <alignment horizontal="right" vertical="top"/>
    </xf>
    <xf numFmtId="170" fontId="1468" fillId="2" borderId="1" xfId="0" applyNumberFormat="1" applyFont="1" applyFill="1" applyBorder="1" applyAlignment="1" applyProtection="1">
      <alignment horizontal="right" vertical="top"/>
      <protection locked="0"/>
    </xf>
    <xf numFmtId="171" fontId="1469" fillId="0" borderId="1" xfId="0" applyNumberFormat="1" applyFont="1" applyBorder="1" applyAlignment="1">
      <alignment horizontal="right" vertical="top"/>
    </xf>
    <xf numFmtId="4" fontId="1470" fillId="0" borderId="1" xfId="0" applyNumberFormat="1" applyFont="1" applyBorder="1" applyAlignment="1">
      <alignment horizontal="right" vertical="top"/>
    </xf>
    <xf numFmtId="170" fontId="1471" fillId="2" borderId="1" xfId="0" applyNumberFormat="1" applyFont="1" applyFill="1" applyBorder="1" applyAlignment="1" applyProtection="1">
      <alignment horizontal="right" vertical="top"/>
      <protection locked="0"/>
    </xf>
    <xf numFmtId="169" fontId="1472" fillId="0" borderId="1" xfId="0" applyNumberFormat="1" applyFont="1" applyBorder="1" applyAlignment="1">
      <alignment horizontal="right" vertical="top"/>
    </xf>
    <xf numFmtId="169" fontId="1473" fillId="0" borderId="1" xfId="0" applyNumberFormat="1" applyFont="1" applyBorder="1" applyAlignment="1">
      <alignment horizontal="right" vertical="top"/>
    </xf>
    <xf numFmtId="169" fontId="1474" fillId="0" borderId="1" xfId="0" applyNumberFormat="1" applyFont="1" applyBorder="1" applyAlignment="1">
      <alignment horizontal="right" vertical="top"/>
    </xf>
    <xf numFmtId="4" fontId="1475" fillId="0" borderId="1" xfId="0" applyNumberFormat="1" applyFont="1" applyBorder="1" applyAlignment="1">
      <alignment horizontal="right" vertical="top"/>
    </xf>
    <xf numFmtId="0" fontId="1476" fillId="0" borderId="0" xfId="0" applyFont="1"/>
    <xf numFmtId="0" fontId="1477" fillId="0" borderId="1" xfId="0" applyFont="1" applyBorder="1" applyAlignment="1">
      <alignment horizontal="left" vertical="top"/>
    </xf>
    <xf numFmtId="0" fontId="1478" fillId="0" borderId="1" xfId="0" applyFont="1" applyBorder="1" applyAlignment="1">
      <alignment horizontal="left" vertical="top" wrapText="1"/>
    </xf>
    <xf numFmtId="0" fontId="1479" fillId="0" borderId="1" xfId="0" applyFont="1" applyBorder="1" applyAlignment="1">
      <alignment horizontal="center" vertical="top"/>
    </xf>
    <xf numFmtId="168" fontId="1480" fillId="0" borderId="1" xfId="0" applyNumberFormat="1" applyFont="1" applyBorder="1" applyAlignment="1">
      <alignment horizontal="right" vertical="top"/>
    </xf>
    <xf numFmtId="169" fontId="1481" fillId="0" borderId="1" xfId="0" applyNumberFormat="1" applyFont="1" applyBorder="1" applyAlignment="1">
      <alignment horizontal="right" vertical="top"/>
    </xf>
    <xf numFmtId="169" fontId="1482" fillId="0" borderId="1" xfId="0" applyNumberFormat="1" applyFont="1" applyBorder="1" applyAlignment="1">
      <alignment horizontal="right" vertical="top"/>
    </xf>
    <xf numFmtId="169" fontId="1483" fillId="0" borderId="1" xfId="0" applyNumberFormat="1" applyFont="1" applyBorder="1" applyAlignment="1">
      <alignment horizontal="right" vertical="top"/>
    </xf>
    <xf numFmtId="170" fontId="1484" fillId="2" borderId="1" xfId="0" applyNumberFormat="1" applyFont="1" applyFill="1" applyBorder="1" applyAlignment="1" applyProtection="1">
      <alignment horizontal="right" vertical="top"/>
      <protection locked="0"/>
    </xf>
    <xf numFmtId="171" fontId="1485" fillId="0" borderId="1" xfId="0" applyNumberFormat="1" applyFont="1" applyBorder="1" applyAlignment="1">
      <alignment horizontal="right" vertical="top"/>
    </xf>
    <xf numFmtId="4" fontId="1486" fillId="0" borderId="1" xfId="0" applyNumberFormat="1" applyFont="1" applyBorder="1" applyAlignment="1">
      <alignment horizontal="right" vertical="top"/>
    </xf>
    <xf numFmtId="170" fontId="1487" fillId="2" borderId="1" xfId="0" applyNumberFormat="1" applyFont="1" applyFill="1" applyBorder="1" applyAlignment="1" applyProtection="1">
      <alignment horizontal="right" vertical="top"/>
      <protection locked="0"/>
    </xf>
    <xf numFmtId="169" fontId="1488" fillId="0" borderId="1" xfId="0" applyNumberFormat="1" applyFont="1" applyBorder="1" applyAlignment="1">
      <alignment horizontal="right" vertical="top"/>
    </xf>
    <xf numFmtId="169" fontId="1489" fillId="0" borderId="1" xfId="0" applyNumberFormat="1" applyFont="1" applyBorder="1" applyAlignment="1">
      <alignment horizontal="right" vertical="top"/>
    </xf>
    <xf numFmtId="169" fontId="1490" fillId="0" borderId="1" xfId="0" applyNumberFormat="1" applyFont="1" applyBorder="1" applyAlignment="1">
      <alignment horizontal="right" vertical="top"/>
    </xf>
    <xf numFmtId="4" fontId="1491" fillId="0" borderId="1" xfId="0" applyNumberFormat="1" applyFont="1" applyBorder="1" applyAlignment="1">
      <alignment horizontal="right" vertical="top"/>
    </xf>
    <xf numFmtId="0" fontId="1492" fillId="0" borderId="0" xfId="0" applyFont="1"/>
    <xf numFmtId="0" fontId="1493" fillId="0" borderId="1" xfId="0" applyFont="1" applyBorder="1" applyAlignment="1">
      <alignment horizontal="left" vertical="top"/>
    </xf>
    <xf numFmtId="0" fontId="1494" fillId="0" borderId="1" xfId="0" applyFont="1" applyBorder="1" applyAlignment="1">
      <alignment horizontal="left" vertical="top" wrapText="1"/>
    </xf>
    <xf numFmtId="0" fontId="1495" fillId="0" borderId="1" xfId="0" applyFont="1" applyBorder="1" applyAlignment="1">
      <alignment horizontal="center" vertical="top"/>
    </xf>
    <xf numFmtId="168" fontId="1496" fillId="0" borderId="1" xfId="0" applyNumberFormat="1" applyFont="1" applyBorder="1" applyAlignment="1">
      <alignment horizontal="right" vertical="top"/>
    </xf>
    <xf numFmtId="169" fontId="1497" fillId="0" borderId="1" xfId="0" applyNumberFormat="1" applyFont="1" applyBorder="1" applyAlignment="1">
      <alignment horizontal="right" vertical="top"/>
    </xf>
    <xf numFmtId="169" fontId="1498" fillId="0" borderId="1" xfId="0" applyNumberFormat="1" applyFont="1" applyBorder="1" applyAlignment="1">
      <alignment horizontal="right" vertical="top"/>
    </xf>
    <xf numFmtId="169" fontId="1499" fillId="0" borderId="1" xfId="0" applyNumberFormat="1" applyFont="1" applyBorder="1" applyAlignment="1">
      <alignment horizontal="right" vertical="top"/>
    </xf>
    <xf numFmtId="170" fontId="1500" fillId="2" borderId="1" xfId="0" applyNumberFormat="1" applyFont="1" applyFill="1" applyBorder="1" applyAlignment="1" applyProtection="1">
      <alignment horizontal="right" vertical="top"/>
      <protection locked="0"/>
    </xf>
    <xf numFmtId="171" fontId="1501" fillId="0" borderId="1" xfId="0" applyNumberFormat="1" applyFont="1" applyBorder="1" applyAlignment="1">
      <alignment horizontal="right" vertical="top"/>
    </xf>
    <xf numFmtId="4" fontId="1502" fillId="0" borderId="1" xfId="0" applyNumberFormat="1" applyFont="1" applyBorder="1" applyAlignment="1">
      <alignment horizontal="right" vertical="top"/>
    </xf>
    <xf numFmtId="170" fontId="1503" fillId="2" borderId="1" xfId="0" applyNumberFormat="1" applyFont="1" applyFill="1" applyBorder="1" applyAlignment="1" applyProtection="1">
      <alignment horizontal="right" vertical="top"/>
      <protection locked="0"/>
    </xf>
    <xf numFmtId="169" fontId="1504" fillId="0" borderId="1" xfId="0" applyNumberFormat="1" applyFont="1" applyBorder="1" applyAlignment="1">
      <alignment horizontal="right" vertical="top"/>
    </xf>
    <xf numFmtId="169" fontId="1505" fillId="0" borderId="1" xfId="0" applyNumberFormat="1" applyFont="1" applyBorder="1" applyAlignment="1">
      <alignment horizontal="right" vertical="top"/>
    </xf>
    <xf numFmtId="169" fontId="1506" fillId="0" borderId="1" xfId="0" applyNumberFormat="1" applyFont="1" applyBorder="1" applyAlignment="1">
      <alignment horizontal="right" vertical="top"/>
    </xf>
    <xf numFmtId="4" fontId="1507" fillId="0" borderId="1" xfId="0" applyNumberFormat="1" applyFont="1" applyBorder="1" applyAlignment="1">
      <alignment horizontal="right" vertical="top"/>
    </xf>
    <xf numFmtId="0" fontId="1508" fillId="0" borderId="0" xfId="0" applyFont="1"/>
    <xf numFmtId="0" fontId="1509" fillId="0" borderId="1" xfId="0" applyFont="1" applyBorder="1" applyAlignment="1">
      <alignment horizontal="left" vertical="top"/>
    </xf>
    <xf numFmtId="0" fontId="1510" fillId="0" borderId="1" xfId="0" applyFont="1" applyBorder="1" applyAlignment="1">
      <alignment horizontal="left" vertical="top" wrapText="1"/>
    </xf>
    <xf numFmtId="0" fontId="1511" fillId="0" borderId="1" xfId="0" applyFont="1" applyBorder="1" applyAlignment="1">
      <alignment horizontal="center" vertical="top"/>
    </xf>
    <xf numFmtId="168" fontId="1512" fillId="0" borderId="1" xfId="0" applyNumberFormat="1" applyFont="1" applyBorder="1" applyAlignment="1">
      <alignment horizontal="right" vertical="top"/>
    </xf>
    <xf numFmtId="169" fontId="1513" fillId="0" borderId="1" xfId="0" applyNumberFormat="1" applyFont="1" applyBorder="1" applyAlignment="1">
      <alignment horizontal="right" vertical="top"/>
    </xf>
    <xf numFmtId="169" fontId="1514" fillId="0" borderId="1" xfId="0" applyNumberFormat="1" applyFont="1" applyBorder="1" applyAlignment="1">
      <alignment horizontal="right" vertical="top"/>
    </xf>
    <xf numFmtId="169" fontId="1515" fillId="0" borderId="1" xfId="0" applyNumberFormat="1" applyFont="1" applyBorder="1" applyAlignment="1">
      <alignment horizontal="right" vertical="top"/>
    </xf>
    <xf numFmtId="170" fontId="1516" fillId="2" borderId="1" xfId="0" applyNumberFormat="1" applyFont="1" applyFill="1" applyBorder="1" applyAlignment="1" applyProtection="1">
      <alignment horizontal="right" vertical="top"/>
      <protection locked="0"/>
    </xf>
    <xf numFmtId="171" fontId="1517" fillId="0" borderId="1" xfId="0" applyNumberFormat="1" applyFont="1" applyBorder="1" applyAlignment="1">
      <alignment horizontal="right" vertical="top"/>
    </xf>
    <xf numFmtId="4" fontId="1518" fillId="0" borderId="1" xfId="0" applyNumberFormat="1" applyFont="1" applyBorder="1" applyAlignment="1">
      <alignment horizontal="right" vertical="top"/>
    </xf>
    <xf numFmtId="170" fontId="1519" fillId="2" borderId="1" xfId="0" applyNumberFormat="1" applyFont="1" applyFill="1" applyBorder="1" applyAlignment="1" applyProtection="1">
      <alignment horizontal="right" vertical="top"/>
      <protection locked="0"/>
    </xf>
    <xf numFmtId="169" fontId="1520" fillId="0" borderId="1" xfId="0" applyNumberFormat="1" applyFont="1" applyBorder="1" applyAlignment="1">
      <alignment horizontal="right" vertical="top"/>
    </xf>
    <xf numFmtId="169" fontId="1521" fillId="0" borderId="1" xfId="0" applyNumberFormat="1" applyFont="1" applyBorder="1" applyAlignment="1">
      <alignment horizontal="right" vertical="top"/>
    </xf>
    <xf numFmtId="169" fontId="1522" fillId="0" borderId="1" xfId="0" applyNumberFormat="1" applyFont="1" applyBorder="1" applyAlignment="1">
      <alignment horizontal="right" vertical="top"/>
    </xf>
    <xf numFmtId="4" fontId="1523" fillId="0" borderId="1" xfId="0" applyNumberFormat="1" applyFont="1" applyBorder="1" applyAlignment="1">
      <alignment horizontal="right" vertical="top"/>
    </xf>
    <xf numFmtId="0" fontId="1524" fillId="0" borderId="0" xfId="0" applyFont="1"/>
    <xf numFmtId="0" fontId="1525" fillId="0" borderId="1" xfId="0" applyFont="1" applyBorder="1" applyAlignment="1">
      <alignment horizontal="left" vertical="top"/>
    </xf>
    <xf numFmtId="0" fontId="1526" fillId="0" borderId="1" xfId="0" applyFont="1" applyBorder="1" applyAlignment="1">
      <alignment horizontal="left" vertical="top" wrapText="1"/>
    </xf>
    <xf numFmtId="0" fontId="1527" fillId="0" borderId="1" xfId="0" applyFont="1" applyBorder="1" applyAlignment="1">
      <alignment horizontal="center" vertical="top"/>
    </xf>
    <xf numFmtId="168" fontId="1528" fillId="0" borderId="1" xfId="0" applyNumberFormat="1" applyFont="1" applyBorder="1" applyAlignment="1">
      <alignment horizontal="right" vertical="top"/>
    </xf>
    <xf numFmtId="169" fontId="1529" fillId="0" borderId="1" xfId="0" applyNumberFormat="1" applyFont="1" applyBorder="1" applyAlignment="1">
      <alignment horizontal="right" vertical="top"/>
    </xf>
    <xf numFmtId="169" fontId="1530" fillId="0" borderId="1" xfId="0" applyNumberFormat="1" applyFont="1" applyBorder="1" applyAlignment="1">
      <alignment horizontal="right" vertical="top"/>
    </xf>
    <xf numFmtId="169" fontId="1531" fillId="0" borderId="1" xfId="0" applyNumberFormat="1" applyFont="1" applyBorder="1" applyAlignment="1">
      <alignment horizontal="right" vertical="top"/>
    </xf>
    <xf numFmtId="170" fontId="1532" fillId="2" borderId="1" xfId="0" applyNumberFormat="1" applyFont="1" applyFill="1" applyBorder="1" applyAlignment="1" applyProtection="1">
      <alignment horizontal="right" vertical="top"/>
      <protection locked="0"/>
    </xf>
    <xf numFmtId="171" fontId="1533" fillId="0" borderId="1" xfId="0" applyNumberFormat="1" applyFont="1" applyBorder="1" applyAlignment="1">
      <alignment horizontal="right" vertical="top"/>
    </xf>
    <xf numFmtId="4" fontId="1534" fillId="0" borderId="1" xfId="0" applyNumberFormat="1" applyFont="1" applyBorder="1" applyAlignment="1">
      <alignment horizontal="right" vertical="top"/>
    </xf>
    <xf numFmtId="170" fontId="1535" fillId="2" borderId="1" xfId="0" applyNumberFormat="1" applyFont="1" applyFill="1" applyBorder="1" applyAlignment="1" applyProtection="1">
      <alignment horizontal="right" vertical="top"/>
      <protection locked="0"/>
    </xf>
    <xf numFmtId="169" fontId="1536" fillId="0" borderId="1" xfId="0" applyNumberFormat="1" applyFont="1" applyBorder="1" applyAlignment="1">
      <alignment horizontal="right" vertical="top"/>
    </xf>
    <xf numFmtId="169" fontId="1537" fillId="0" borderId="1" xfId="0" applyNumberFormat="1" applyFont="1" applyBorder="1" applyAlignment="1">
      <alignment horizontal="right" vertical="top"/>
    </xf>
    <xf numFmtId="169" fontId="1538" fillId="0" borderId="1" xfId="0" applyNumberFormat="1" applyFont="1" applyBorder="1" applyAlignment="1">
      <alignment horizontal="right" vertical="top"/>
    </xf>
    <xf numFmtId="4" fontId="1539" fillId="0" borderId="1" xfId="0" applyNumberFormat="1" applyFont="1" applyBorder="1" applyAlignment="1">
      <alignment horizontal="right" vertical="top"/>
    </xf>
    <xf numFmtId="0" fontId="1540" fillId="0" borderId="0" xfId="0" applyFont="1"/>
    <xf numFmtId="0" fontId="1541" fillId="0" borderId="1" xfId="0" applyFont="1" applyBorder="1" applyAlignment="1">
      <alignment horizontal="left" vertical="top"/>
    </xf>
    <xf numFmtId="0" fontId="1542" fillId="0" borderId="1" xfId="0" applyFont="1" applyBorder="1" applyAlignment="1">
      <alignment horizontal="left" vertical="top" wrapText="1"/>
    </xf>
    <xf numFmtId="0" fontId="1543" fillId="0" borderId="1" xfId="0" applyFont="1" applyBorder="1" applyAlignment="1">
      <alignment horizontal="center" vertical="top"/>
    </xf>
    <xf numFmtId="168" fontId="1544" fillId="0" borderId="1" xfId="0" applyNumberFormat="1" applyFont="1" applyBorder="1" applyAlignment="1">
      <alignment horizontal="right" vertical="top"/>
    </xf>
    <xf numFmtId="169" fontId="1545" fillId="0" borderId="1" xfId="0" applyNumberFormat="1" applyFont="1" applyBorder="1" applyAlignment="1">
      <alignment horizontal="right" vertical="top"/>
    </xf>
    <xf numFmtId="169" fontId="1546" fillId="0" borderId="1" xfId="0" applyNumberFormat="1" applyFont="1" applyBorder="1" applyAlignment="1">
      <alignment horizontal="right" vertical="top"/>
    </xf>
    <xf numFmtId="169" fontId="1547" fillId="0" borderId="1" xfId="0" applyNumberFormat="1" applyFont="1" applyBorder="1" applyAlignment="1">
      <alignment horizontal="right" vertical="top"/>
    </xf>
    <xf numFmtId="170" fontId="1548" fillId="2" borderId="1" xfId="0" applyNumberFormat="1" applyFont="1" applyFill="1" applyBorder="1" applyAlignment="1" applyProtection="1">
      <alignment horizontal="right" vertical="top"/>
      <protection locked="0"/>
    </xf>
    <xf numFmtId="171" fontId="1549" fillId="0" borderId="1" xfId="0" applyNumberFormat="1" applyFont="1" applyBorder="1" applyAlignment="1">
      <alignment horizontal="right" vertical="top"/>
    </xf>
    <xf numFmtId="4" fontId="1550" fillId="0" borderId="1" xfId="0" applyNumberFormat="1" applyFont="1" applyBorder="1" applyAlignment="1">
      <alignment horizontal="right" vertical="top"/>
    </xf>
    <xf numFmtId="170" fontId="1551" fillId="2" borderId="1" xfId="0" applyNumberFormat="1" applyFont="1" applyFill="1" applyBorder="1" applyAlignment="1" applyProtection="1">
      <alignment horizontal="right" vertical="top"/>
      <protection locked="0"/>
    </xf>
    <xf numFmtId="169" fontId="1552" fillId="0" borderId="1" xfId="0" applyNumberFormat="1" applyFont="1" applyBorder="1" applyAlignment="1">
      <alignment horizontal="right" vertical="top"/>
    </xf>
    <xf numFmtId="169" fontId="1553" fillId="0" borderId="1" xfId="0" applyNumberFormat="1" applyFont="1" applyBorder="1" applyAlignment="1">
      <alignment horizontal="right" vertical="top"/>
    </xf>
    <xf numFmtId="169" fontId="1554" fillId="0" borderId="1" xfId="0" applyNumberFormat="1" applyFont="1" applyBorder="1" applyAlignment="1">
      <alignment horizontal="right" vertical="top"/>
    </xf>
    <xf numFmtId="4" fontId="1555" fillId="0" borderId="1" xfId="0" applyNumberFormat="1" applyFont="1" applyBorder="1" applyAlignment="1">
      <alignment horizontal="right" vertical="top"/>
    </xf>
    <xf numFmtId="0" fontId="1556" fillId="0" borderId="0" xfId="0" applyFont="1"/>
    <xf numFmtId="0" fontId="1557" fillId="0" borderId="1" xfId="0" applyFont="1" applyBorder="1" applyAlignment="1">
      <alignment horizontal="left" vertical="top"/>
    </xf>
    <xf numFmtId="0" fontId="1558" fillId="0" borderId="1" xfId="0" applyFont="1" applyBorder="1" applyAlignment="1">
      <alignment horizontal="left" vertical="top" wrapText="1"/>
    </xf>
    <xf numFmtId="0" fontId="1559" fillId="0" borderId="1" xfId="0" applyFont="1" applyBorder="1" applyAlignment="1">
      <alignment horizontal="center" vertical="top"/>
    </xf>
    <xf numFmtId="168" fontId="1560" fillId="0" borderId="1" xfId="0" applyNumberFormat="1" applyFont="1" applyBorder="1" applyAlignment="1">
      <alignment horizontal="right" vertical="top"/>
    </xf>
    <xf numFmtId="169" fontId="1561" fillId="0" borderId="1" xfId="0" applyNumberFormat="1" applyFont="1" applyBorder="1" applyAlignment="1">
      <alignment horizontal="right" vertical="top"/>
    </xf>
    <xf numFmtId="169" fontId="1562" fillId="0" borderId="1" xfId="0" applyNumberFormat="1" applyFont="1" applyBorder="1" applyAlignment="1">
      <alignment horizontal="right" vertical="top"/>
    </xf>
    <xf numFmtId="169" fontId="1563" fillId="0" borderId="1" xfId="0" applyNumberFormat="1" applyFont="1" applyBorder="1" applyAlignment="1">
      <alignment horizontal="right" vertical="top"/>
    </xf>
    <xf numFmtId="170" fontId="1564" fillId="2" borderId="1" xfId="0" applyNumberFormat="1" applyFont="1" applyFill="1" applyBorder="1" applyAlignment="1" applyProtection="1">
      <alignment horizontal="right" vertical="top"/>
      <protection locked="0"/>
    </xf>
    <xf numFmtId="171" fontId="1565" fillId="0" borderId="1" xfId="0" applyNumberFormat="1" applyFont="1" applyBorder="1" applyAlignment="1">
      <alignment horizontal="right" vertical="top"/>
    </xf>
    <xf numFmtId="4" fontId="1566" fillId="0" borderId="1" xfId="0" applyNumberFormat="1" applyFont="1" applyBorder="1" applyAlignment="1">
      <alignment horizontal="right" vertical="top"/>
    </xf>
    <xf numFmtId="170" fontId="1567" fillId="2" borderId="1" xfId="0" applyNumberFormat="1" applyFont="1" applyFill="1" applyBorder="1" applyAlignment="1" applyProtection="1">
      <alignment horizontal="right" vertical="top"/>
      <protection locked="0"/>
    </xf>
    <xf numFmtId="169" fontId="1568" fillId="0" borderId="1" xfId="0" applyNumberFormat="1" applyFont="1" applyBorder="1" applyAlignment="1">
      <alignment horizontal="right" vertical="top"/>
    </xf>
    <xf numFmtId="169" fontId="1569" fillId="0" borderId="1" xfId="0" applyNumberFormat="1" applyFont="1" applyBorder="1" applyAlignment="1">
      <alignment horizontal="right" vertical="top"/>
    </xf>
    <xf numFmtId="169" fontId="1570" fillId="0" borderId="1" xfId="0" applyNumberFormat="1" applyFont="1" applyBorder="1" applyAlignment="1">
      <alignment horizontal="right" vertical="top"/>
    </xf>
    <xf numFmtId="4" fontId="1571" fillId="0" borderId="1" xfId="0" applyNumberFormat="1" applyFont="1" applyBorder="1" applyAlignment="1">
      <alignment horizontal="right" vertical="top"/>
    </xf>
    <xf numFmtId="0" fontId="1572" fillId="0" borderId="0" xfId="0" applyFont="1"/>
    <xf numFmtId="0" fontId="1573" fillId="0" borderId="1" xfId="0" applyFont="1" applyBorder="1" applyAlignment="1">
      <alignment horizontal="left" vertical="top"/>
    </xf>
    <xf numFmtId="0" fontId="1574" fillId="0" borderId="1" xfId="0" applyFont="1" applyBorder="1" applyAlignment="1">
      <alignment horizontal="left" vertical="top" wrapText="1"/>
    </xf>
    <xf numFmtId="0" fontId="1575" fillId="0" borderId="1" xfId="0" applyFont="1" applyBorder="1" applyAlignment="1">
      <alignment horizontal="center" vertical="top"/>
    </xf>
    <xf numFmtId="168" fontId="1576" fillId="0" borderId="1" xfId="0" applyNumberFormat="1" applyFont="1" applyBorder="1" applyAlignment="1">
      <alignment horizontal="right" vertical="top"/>
    </xf>
    <xf numFmtId="169" fontId="1577" fillId="0" borderId="1" xfId="0" applyNumberFormat="1" applyFont="1" applyBorder="1" applyAlignment="1">
      <alignment horizontal="right" vertical="top"/>
    </xf>
    <xf numFmtId="169" fontId="1578" fillId="0" borderId="1" xfId="0" applyNumberFormat="1" applyFont="1" applyBorder="1" applyAlignment="1">
      <alignment horizontal="right" vertical="top"/>
    </xf>
    <xf numFmtId="169" fontId="1579" fillId="0" borderId="1" xfId="0" applyNumberFormat="1" applyFont="1" applyBorder="1" applyAlignment="1">
      <alignment horizontal="right" vertical="top"/>
    </xf>
    <xf numFmtId="170" fontId="1580" fillId="2" borderId="1" xfId="0" applyNumberFormat="1" applyFont="1" applyFill="1" applyBorder="1" applyAlignment="1" applyProtection="1">
      <alignment horizontal="right" vertical="top"/>
      <protection locked="0"/>
    </xf>
    <xf numFmtId="171" fontId="1581" fillId="0" borderId="1" xfId="0" applyNumberFormat="1" applyFont="1" applyBorder="1" applyAlignment="1">
      <alignment horizontal="right" vertical="top"/>
    </xf>
    <xf numFmtId="4" fontId="1582" fillId="0" borderId="1" xfId="0" applyNumberFormat="1" applyFont="1" applyBorder="1" applyAlignment="1">
      <alignment horizontal="right" vertical="top"/>
    </xf>
    <xf numFmtId="170" fontId="1583" fillId="2" borderId="1" xfId="0" applyNumberFormat="1" applyFont="1" applyFill="1" applyBorder="1" applyAlignment="1" applyProtection="1">
      <alignment horizontal="right" vertical="top"/>
      <protection locked="0"/>
    </xf>
    <xf numFmtId="169" fontId="1584" fillId="0" borderId="1" xfId="0" applyNumberFormat="1" applyFont="1" applyBorder="1" applyAlignment="1">
      <alignment horizontal="right" vertical="top"/>
    </xf>
    <xf numFmtId="169" fontId="1585" fillId="0" borderId="1" xfId="0" applyNumberFormat="1" applyFont="1" applyBorder="1" applyAlignment="1">
      <alignment horizontal="right" vertical="top"/>
    </xf>
    <xf numFmtId="169" fontId="1586" fillId="0" borderId="1" xfId="0" applyNumberFormat="1" applyFont="1" applyBorder="1" applyAlignment="1">
      <alignment horizontal="right" vertical="top"/>
    </xf>
    <xf numFmtId="4" fontId="1587" fillId="0" borderId="1" xfId="0" applyNumberFormat="1" applyFont="1" applyBorder="1" applyAlignment="1">
      <alignment horizontal="right" vertical="top"/>
    </xf>
    <xf numFmtId="0" fontId="1588" fillId="0" borderId="0" xfId="0" applyFont="1"/>
    <xf numFmtId="0" fontId="1589" fillId="0" borderId="1" xfId="0" applyFont="1" applyBorder="1" applyAlignment="1">
      <alignment horizontal="left" vertical="top"/>
    </xf>
    <xf numFmtId="0" fontId="1590" fillId="0" borderId="1" xfId="0" applyFont="1" applyBorder="1" applyAlignment="1">
      <alignment horizontal="left" vertical="top" wrapText="1"/>
    </xf>
    <xf numFmtId="0" fontId="1591" fillId="0" borderId="1" xfId="0" applyFont="1" applyBorder="1" applyAlignment="1">
      <alignment horizontal="center" vertical="top"/>
    </xf>
    <xf numFmtId="168" fontId="1592" fillId="0" borderId="1" xfId="0" applyNumberFormat="1" applyFont="1" applyBorder="1" applyAlignment="1">
      <alignment horizontal="right" vertical="top"/>
    </xf>
    <xf numFmtId="169" fontId="1593" fillId="0" borderId="1" xfId="0" applyNumberFormat="1" applyFont="1" applyBorder="1" applyAlignment="1">
      <alignment horizontal="right" vertical="top"/>
    </xf>
    <xf numFmtId="169" fontId="1594" fillId="0" borderId="1" xfId="0" applyNumberFormat="1" applyFont="1" applyBorder="1" applyAlignment="1">
      <alignment horizontal="right" vertical="top"/>
    </xf>
    <xf numFmtId="169" fontId="1595" fillId="0" borderId="1" xfId="0" applyNumberFormat="1" applyFont="1" applyBorder="1" applyAlignment="1">
      <alignment horizontal="right" vertical="top"/>
    </xf>
    <xf numFmtId="170" fontId="1596" fillId="2" borderId="1" xfId="0" applyNumberFormat="1" applyFont="1" applyFill="1" applyBorder="1" applyAlignment="1" applyProtection="1">
      <alignment horizontal="right" vertical="top"/>
      <protection locked="0"/>
    </xf>
    <xf numFmtId="171" fontId="1597" fillId="0" borderId="1" xfId="0" applyNumberFormat="1" applyFont="1" applyBorder="1" applyAlignment="1">
      <alignment horizontal="right" vertical="top"/>
    </xf>
    <xf numFmtId="4" fontId="1598" fillId="0" borderId="1" xfId="0" applyNumberFormat="1" applyFont="1" applyBorder="1" applyAlignment="1">
      <alignment horizontal="right" vertical="top"/>
    </xf>
    <xf numFmtId="170" fontId="1599" fillId="2" borderId="1" xfId="0" applyNumberFormat="1" applyFont="1" applyFill="1" applyBorder="1" applyAlignment="1" applyProtection="1">
      <alignment horizontal="right" vertical="top"/>
      <protection locked="0"/>
    </xf>
    <xf numFmtId="169" fontId="1600" fillId="0" borderId="1" xfId="0" applyNumberFormat="1" applyFont="1" applyBorder="1" applyAlignment="1">
      <alignment horizontal="right" vertical="top"/>
    </xf>
    <xf numFmtId="169" fontId="1601" fillId="0" borderId="1" xfId="0" applyNumberFormat="1" applyFont="1" applyBorder="1" applyAlignment="1">
      <alignment horizontal="right" vertical="top"/>
    </xf>
    <xf numFmtId="169" fontId="1602" fillId="0" borderId="1" xfId="0" applyNumberFormat="1" applyFont="1" applyBorder="1" applyAlignment="1">
      <alignment horizontal="right" vertical="top"/>
    </xf>
    <xf numFmtId="4" fontId="1603" fillId="0" borderId="1" xfId="0" applyNumberFormat="1" applyFont="1" applyBorder="1" applyAlignment="1">
      <alignment horizontal="right" vertical="top"/>
    </xf>
    <xf numFmtId="0" fontId="1604" fillId="0" borderId="0" xfId="0" applyFont="1"/>
    <xf numFmtId="0" fontId="1605" fillId="0" borderId="1" xfId="0" applyFont="1" applyBorder="1" applyAlignment="1">
      <alignment horizontal="left" vertical="top"/>
    </xf>
    <xf numFmtId="0" fontId="1606" fillId="0" borderId="1" xfId="0" applyFont="1" applyBorder="1" applyAlignment="1">
      <alignment horizontal="left" vertical="top" wrapText="1"/>
    </xf>
    <xf numFmtId="0" fontId="1607" fillId="0" borderId="1" xfId="0" applyFont="1" applyBorder="1" applyAlignment="1">
      <alignment horizontal="center" vertical="top"/>
    </xf>
    <xf numFmtId="168" fontId="1608" fillId="0" borderId="1" xfId="0" applyNumberFormat="1" applyFont="1" applyBorder="1" applyAlignment="1">
      <alignment horizontal="right" vertical="top"/>
    </xf>
    <xf numFmtId="169" fontId="1609" fillId="0" borderId="1" xfId="0" applyNumberFormat="1" applyFont="1" applyBorder="1" applyAlignment="1">
      <alignment horizontal="right" vertical="top"/>
    </xf>
    <xf numFmtId="169" fontId="1610" fillId="0" borderId="1" xfId="0" applyNumberFormat="1" applyFont="1" applyBorder="1" applyAlignment="1">
      <alignment horizontal="right" vertical="top"/>
    </xf>
    <xf numFmtId="169" fontId="1611" fillId="0" borderId="1" xfId="0" applyNumberFormat="1" applyFont="1" applyBorder="1" applyAlignment="1">
      <alignment horizontal="right" vertical="top"/>
    </xf>
    <xf numFmtId="170" fontId="1612" fillId="2" borderId="1" xfId="0" applyNumberFormat="1" applyFont="1" applyFill="1" applyBorder="1" applyAlignment="1" applyProtection="1">
      <alignment horizontal="right" vertical="top"/>
      <protection locked="0"/>
    </xf>
    <xf numFmtId="171" fontId="1613" fillId="0" borderId="1" xfId="0" applyNumberFormat="1" applyFont="1" applyBorder="1" applyAlignment="1">
      <alignment horizontal="right" vertical="top"/>
    </xf>
    <xf numFmtId="4" fontId="1614" fillId="0" borderId="1" xfId="0" applyNumberFormat="1" applyFont="1" applyBorder="1" applyAlignment="1">
      <alignment horizontal="right" vertical="top"/>
    </xf>
    <xf numFmtId="170" fontId="1615" fillId="2" borderId="1" xfId="0" applyNumberFormat="1" applyFont="1" applyFill="1" applyBorder="1" applyAlignment="1" applyProtection="1">
      <alignment horizontal="right" vertical="top"/>
      <protection locked="0"/>
    </xf>
    <xf numFmtId="169" fontId="1616" fillId="0" borderId="1" xfId="0" applyNumberFormat="1" applyFont="1" applyBorder="1" applyAlignment="1">
      <alignment horizontal="right" vertical="top"/>
    </xf>
    <xf numFmtId="169" fontId="1617" fillId="0" borderId="1" xfId="0" applyNumberFormat="1" applyFont="1" applyBorder="1" applyAlignment="1">
      <alignment horizontal="right" vertical="top"/>
    </xf>
    <xf numFmtId="169" fontId="1618" fillId="0" borderId="1" xfId="0" applyNumberFormat="1" applyFont="1" applyBorder="1" applyAlignment="1">
      <alignment horizontal="right" vertical="top"/>
    </xf>
    <xf numFmtId="4" fontId="1619" fillId="0" borderId="1" xfId="0" applyNumberFormat="1" applyFont="1" applyBorder="1" applyAlignment="1">
      <alignment horizontal="right" vertical="top"/>
    </xf>
    <xf numFmtId="0" fontId="1620" fillId="0" borderId="0" xfId="0" applyFont="1"/>
    <xf numFmtId="0" fontId="1621" fillId="0" borderId="1" xfId="0" applyFont="1" applyBorder="1" applyAlignment="1">
      <alignment horizontal="left" vertical="top"/>
    </xf>
    <xf numFmtId="0" fontId="1622" fillId="0" borderId="1" xfId="0" applyFont="1" applyBorder="1" applyAlignment="1">
      <alignment horizontal="left" vertical="top" wrapText="1"/>
    </xf>
    <xf numFmtId="0" fontId="1623" fillId="0" borderId="1" xfId="0" applyFont="1" applyBorder="1" applyAlignment="1">
      <alignment horizontal="center" vertical="top"/>
    </xf>
    <xf numFmtId="168" fontId="1624" fillId="0" borderId="1" xfId="0" applyNumberFormat="1" applyFont="1" applyBorder="1" applyAlignment="1">
      <alignment horizontal="right" vertical="top"/>
    </xf>
    <xf numFmtId="169" fontId="1625" fillId="0" borderId="1" xfId="0" applyNumberFormat="1" applyFont="1" applyBorder="1" applyAlignment="1">
      <alignment horizontal="right" vertical="top"/>
    </xf>
    <xf numFmtId="169" fontId="1626" fillId="0" borderId="1" xfId="0" applyNumberFormat="1" applyFont="1" applyBorder="1" applyAlignment="1">
      <alignment horizontal="right" vertical="top"/>
    </xf>
    <xf numFmtId="169" fontId="1627" fillId="0" borderId="1" xfId="0" applyNumberFormat="1" applyFont="1" applyBorder="1" applyAlignment="1">
      <alignment horizontal="right" vertical="top"/>
    </xf>
    <xf numFmtId="170" fontId="1628" fillId="2" borderId="1" xfId="0" applyNumberFormat="1" applyFont="1" applyFill="1" applyBorder="1" applyAlignment="1" applyProtection="1">
      <alignment horizontal="right" vertical="top"/>
      <protection locked="0"/>
    </xf>
    <xf numFmtId="171" fontId="1629" fillId="0" borderId="1" xfId="0" applyNumberFormat="1" applyFont="1" applyBorder="1" applyAlignment="1">
      <alignment horizontal="right" vertical="top"/>
    </xf>
    <xf numFmtId="4" fontId="1630" fillId="0" borderId="1" xfId="0" applyNumberFormat="1" applyFont="1" applyBorder="1" applyAlignment="1">
      <alignment horizontal="right" vertical="top"/>
    </xf>
    <xf numFmtId="170" fontId="1631" fillId="2" borderId="1" xfId="0" applyNumberFormat="1" applyFont="1" applyFill="1" applyBorder="1" applyAlignment="1" applyProtection="1">
      <alignment horizontal="right" vertical="top"/>
      <protection locked="0"/>
    </xf>
    <xf numFmtId="169" fontId="1632" fillId="0" borderId="1" xfId="0" applyNumberFormat="1" applyFont="1" applyBorder="1" applyAlignment="1">
      <alignment horizontal="right" vertical="top"/>
    </xf>
    <xf numFmtId="169" fontId="1633" fillId="0" borderId="1" xfId="0" applyNumberFormat="1" applyFont="1" applyBorder="1" applyAlignment="1">
      <alignment horizontal="right" vertical="top"/>
    </xf>
    <xf numFmtId="169" fontId="1634" fillId="0" borderId="1" xfId="0" applyNumberFormat="1" applyFont="1" applyBorder="1" applyAlignment="1">
      <alignment horizontal="right" vertical="top"/>
    </xf>
    <xf numFmtId="4" fontId="1635" fillId="0" borderId="1" xfId="0" applyNumberFormat="1" applyFont="1" applyBorder="1" applyAlignment="1">
      <alignment horizontal="right" vertical="top"/>
    </xf>
    <xf numFmtId="0" fontId="1636" fillId="0" borderId="0" xfId="0" applyFont="1"/>
    <xf numFmtId="0" fontId="1637" fillId="0" borderId="1" xfId="0" applyFont="1" applyBorder="1" applyAlignment="1">
      <alignment horizontal="left" vertical="top"/>
    </xf>
    <xf numFmtId="0" fontId="1638" fillId="0" borderId="1" xfId="0" applyFont="1" applyBorder="1" applyAlignment="1">
      <alignment horizontal="left" vertical="top" wrapText="1"/>
    </xf>
    <xf numFmtId="0" fontId="1639" fillId="0" borderId="1" xfId="0" applyFont="1" applyBorder="1" applyAlignment="1">
      <alignment horizontal="center" vertical="top"/>
    </xf>
    <xf numFmtId="168" fontId="1640" fillId="0" borderId="1" xfId="0" applyNumberFormat="1" applyFont="1" applyBorder="1" applyAlignment="1">
      <alignment horizontal="right" vertical="top"/>
    </xf>
    <xf numFmtId="169" fontId="1641" fillId="0" borderId="1" xfId="0" applyNumberFormat="1" applyFont="1" applyBorder="1" applyAlignment="1">
      <alignment horizontal="right" vertical="top"/>
    </xf>
    <xf numFmtId="169" fontId="1642" fillId="0" borderId="1" xfId="0" applyNumberFormat="1" applyFont="1" applyBorder="1" applyAlignment="1">
      <alignment horizontal="right" vertical="top"/>
    </xf>
    <xf numFmtId="169" fontId="1643" fillId="0" borderId="1" xfId="0" applyNumberFormat="1" applyFont="1" applyBorder="1" applyAlignment="1">
      <alignment horizontal="right" vertical="top"/>
    </xf>
    <xf numFmtId="170" fontId="1644" fillId="2" borderId="1" xfId="0" applyNumberFormat="1" applyFont="1" applyFill="1" applyBorder="1" applyAlignment="1" applyProtection="1">
      <alignment horizontal="right" vertical="top"/>
      <protection locked="0"/>
    </xf>
    <xf numFmtId="171" fontId="1645" fillId="0" borderId="1" xfId="0" applyNumberFormat="1" applyFont="1" applyBorder="1" applyAlignment="1">
      <alignment horizontal="right" vertical="top"/>
    </xf>
    <xf numFmtId="4" fontId="1646" fillId="0" borderId="1" xfId="0" applyNumberFormat="1" applyFont="1" applyBorder="1" applyAlignment="1">
      <alignment horizontal="right" vertical="top"/>
    </xf>
    <xf numFmtId="170" fontId="1647" fillId="2" borderId="1" xfId="0" applyNumberFormat="1" applyFont="1" applyFill="1" applyBorder="1" applyAlignment="1" applyProtection="1">
      <alignment horizontal="right" vertical="top"/>
      <protection locked="0"/>
    </xf>
    <xf numFmtId="169" fontId="1648" fillId="0" borderId="1" xfId="0" applyNumberFormat="1" applyFont="1" applyBorder="1" applyAlignment="1">
      <alignment horizontal="right" vertical="top"/>
    </xf>
    <xf numFmtId="169" fontId="1649" fillId="0" borderId="1" xfId="0" applyNumberFormat="1" applyFont="1" applyBorder="1" applyAlignment="1">
      <alignment horizontal="right" vertical="top"/>
    </xf>
    <xf numFmtId="169" fontId="1650" fillId="0" borderId="1" xfId="0" applyNumberFormat="1" applyFont="1" applyBorder="1" applyAlignment="1">
      <alignment horizontal="right" vertical="top"/>
    </xf>
    <xf numFmtId="4" fontId="1651" fillId="0" borderId="1" xfId="0" applyNumberFormat="1" applyFont="1" applyBorder="1" applyAlignment="1">
      <alignment horizontal="right" vertical="top"/>
    </xf>
    <xf numFmtId="0" fontId="1652" fillId="0" borderId="0" xfId="0" applyFont="1"/>
    <xf numFmtId="0" fontId="1653" fillId="0" borderId="1" xfId="0" applyFont="1" applyBorder="1" applyAlignment="1">
      <alignment horizontal="left" vertical="top"/>
    </xf>
    <xf numFmtId="0" fontId="1654" fillId="0" borderId="1" xfId="0" applyFont="1" applyBorder="1" applyAlignment="1">
      <alignment horizontal="left" vertical="top" wrapText="1"/>
    </xf>
    <xf numFmtId="0" fontId="1655" fillId="0" borderId="1" xfId="0" applyFont="1" applyBorder="1" applyAlignment="1">
      <alignment horizontal="center" vertical="top"/>
    </xf>
    <xf numFmtId="168" fontId="1656" fillId="0" borderId="1" xfId="0" applyNumberFormat="1" applyFont="1" applyBorder="1" applyAlignment="1">
      <alignment horizontal="right" vertical="top"/>
    </xf>
    <xf numFmtId="169" fontId="1657" fillId="0" borderId="1" xfId="0" applyNumberFormat="1" applyFont="1" applyBorder="1" applyAlignment="1">
      <alignment horizontal="right" vertical="top"/>
    </xf>
    <xf numFmtId="169" fontId="1658" fillId="0" borderId="1" xfId="0" applyNumberFormat="1" applyFont="1" applyBorder="1" applyAlignment="1">
      <alignment horizontal="right" vertical="top"/>
    </xf>
    <xf numFmtId="169" fontId="1659" fillId="0" borderId="1" xfId="0" applyNumberFormat="1" applyFont="1" applyBorder="1" applyAlignment="1">
      <alignment horizontal="right" vertical="top"/>
    </xf>
    <xf numFmtId="170" fontId="1660" fillId="2" borderId="1" xfId="0" applyNumberFormat="1" applyFont="1" applyFill="1" applyBorder="1" applyAlignment="1" applyProtection="1">
      <alignment horizontal="right" vertical="top"/>
      <protection locked="0"/>
    </xf>
    <xf numFmtId="171" fontId="1661" fillId="0" borderId="1" xfId="0" applyNumberFormat="1" applyFont="1" applyBorder="1" applyAlignment="1">
      <alignment horizontal="right" vertical="top"/>
    </xf>
    <xf numFmtId="4" fontId="1662" fillId="0" borderId="1" xfId="0" applyNumberFormat="1" applyFont="1" applyBorder="1" applyAlignment="1">
      <alignment horizontal="right" vertical="top"/>
    </xf>
    <xf numFmtId="170" fontId="1663" fillId="2" borderId="1" xfId="0" applyNumberFormat="1" applyFont="1" applyFill="1" applyBorder="1" applyAlignment="1" applyProtection="1">
      <alignment horizontal="right" vertical="top"/>
      <protection locked="0"/>
    </xf>
    <xf numFmtId="169" fontId="1664" fillId="0" borderId="1" xfId="0" applyNumberFormat="1" applyFont="1" applyBorder="1" applyAlignment="1">
      <alignment horizontal="right" vertical="top"/>
    </xf>
    <xf numFmtId="169" fontId="1665" fillId="0" borderId="1" xfId="0" applyNumberFormat="1" applyFont="1" applyBorder="1" applyAlignment="1">
      <alignment horizontal="right" vertical="top"/>
    </xf>
    <xf numFmtId="169" fontId="1666" fillId="0" borderId="1" xfId="0" applyNumberFormat="1" applyFont="1" applyBorder="1" applyAlignment="1">
      <alignment horizontal="right" vertical="top"/>
    </xf>
    <xf numFmtId="4" fontId="1667" fillId="0" borderId="1" xfId="0" applyNumberFormat="1" applyFont="1" applyBorder="1" applyAlignment="1">
      <alignment horizontal="right" vertical="top"/>
    </xf>
    <xf numFmtId="0" fontId="1668" fillId="0" borderId="0" xfId="0" applyFont="1"/>
    <xf numFmtId="0" fontId="1669" fillId="0" borderId="1" xfId="0" applyFont="1" applyBorder="1" applyAlignment="1">
      <alignment horizontal="left" vertical="top"/>
    </xf>
    <xf numFmtId="0" fontId="1670" fillId="0" borderId="1" xfId="0" applyFont="1" applyBorder="1" applyAlignment="1">
      <alignment horizontal="left" vertical="top" wrapText="1"/>
    </xf>
    <xf numFmtId="0" fontId="1671" fillId="0" borderId="1" xfId="0" applyFont="1" applyBorder="1" applyAlignment="1">
      <alignment horizontal="center" vertical="top"/>
    </xf>
    <xf numFmtId="168" fontId="1672" fillId="0" borderId="1" xfId="0" applyNumberFormat="1" applyFont="1" applyBorder="1" applyAlignment="1">
      <alignment horizontal="right" vertical="top"/>
    </xf>
    <xf numFmtId="169" fontId="1673" fillId="0" borderId="1" xfId="0" applyNumberFormat="1" applyFont="1" applyBorder="1" applyAlignment="1">
      <alignment horizontal="right" vertical="top"/>
    </xf>
    <xf numFmtId="169" fontId="1674" fillId="0" borderId="1" xfId="0" applyNumberFormat="1" applyFont="1" applyBorder="1" applyAlignment="1">
      <alignment horizontal="right" vertical="top"/>
    </xf>
    <xf numFmtId="169" fontId="1675" fillId="0" borderId="1" xfId="0" applyNumberFormat="1" applyFont="1" applyBorder="1" applyAlignment="1">
      <alignment horizontal="right" vertical="top"/>
    </xf>
    <xf numFmtId="170" fontId="1676" fillId="2" borderId="1" xfId="0" applyNumberFormat="1" applyFont="1" applyFill="1" applyBorder="1" applyAlignment="1" applyProtection="1">
      <alignment horizontal="right" vertical="top"/>
      <protection locked="0"/>
    </xf>
    <xf numFmtId="171" fontId="1677" fillId="0" borderId="1" xfId="0" applyNumberFormat="1" applyFont="1" applyBorder="1" applyAlignment="1">
      <alignment horizontal="right" vertical="top"/>
    </xf>
    <xf numFmtId="4" fontId="1678" fillId="0" borderId="1" xfId="0" applyNumberFormat="1" applyFont="1" applyBorder="1" applyAlignment="1">
      <alignment horizontal="right" vertical="top"/>
    </xf>
    <xf numFmtId="170" fontId="1679" fillId="2" borderId="1" xfId="0" applyNumberFormat="1" applyFont="1" applyFill="1" applyBorder="1" applyAlignment="1" applyProtection="1">
      <alignment horizontal="right" vertical="top"/>
      <protection locked="0"/>
    </xf>
    <xf numFmtId="169" fontId="1680" fillId="0" borderId="1" xfId="0" applyNumberFormat="1" applyFont="1" applyBorder="1" applyAlignment="1">
      <alignment horizontal="right" vertical="top"/>
    </xf>
    <xf numFmtId="169" fontId="1681" fillId="0" borderId="1" xfId="0" applyNumberFormat="1" applyFont="1" applyBorder="1" applyAlignment="1">
      <alignment horizontal="right" vertical="top"/>
    </xf>
    <xf numFmtId="169" fontId="1682" fillId="0" borderId="1" xfId="0" applyNumberFormat="1" applyFont="1" applyBorder="1" applyAlignment="1">
      <alignment horizontal="right" vertical="top"/>
    </xf>
    <xf numFmtId="4" fontId="1683" fillId="0" borderId="1" xfId="0" applyNumberFormat="1" applyFont="1" applyBorder="1" applyAlignment="1">
      <alignment horizontal="right" vertical="top"/>
    </xf>
    <xf numFmtId="0" fontId="1684" fillId="0" borderId="0" xfId="0" applyFont="1"/>
    <xf numFmtId="0" fontId="1685" fillId="0" borderId="1" xfId="0" applyFont="1" applyBorder="1" applyAlignment="1">
      <alignment horizontal="left" vertical="top"/>
    </xf>
    <xf numFmtId="0" fontId="1686" fillId="0" borderId="1" xfId="0" applyFont="1" applyBorder="1" applyAlignment="1">
      <alignment horizontal="left" vertical="top" wrapText="1"/>
    </xf>
    <xf numFmtId="0" fontId="1687" fillId="0" borderId="1" xfId="0" applyFont="1" applyBorder="1" applyAlignment="1">
      <alignment horizontal="center" vertical="top"/>
    </xf>
    <xf numFmtId="168" fontId="1688" fillId="0" borderId="1" xfId="0" applyNumberFormat="1" applyFont="1" applyBorder="1" applyAlignment="1">
      <alignment horizontal="right" vertical="top"/>
    </xf>
    <xf numFmtId="169" fontId="1689" fillId="0" borderId="1" xfId="0" applyNumberFormat="1" applyFont="1" applyBorder="1" applyAlignment="1">
      <alignment horizontal="right" vertical="top"/>
    </xf>
    <xf numFmtId="169" fontId="1690" fillId="0" borderId="1" xfId="0" applyNumberFormat="1" applyFont="1" applyBorder="1" applyAlignment="1">
      <alignment horizontal="right" vertical="top"/>
    </xf>
    <xf numFmtId="169" fontId="1691" fillId="0" borderId="1" xfId="0" applyNumberFormat="1" applyFont="1" applyBorder="1" applyAlignment="1">
      <alignment horizontal="right" vertical="top"/>
    </xf>
    <xf numFmtId="170" fontId="1692" fillId="2" borderId="1" xfId="0" applyNumberFormat="1" applyFont="1" applyFill="1" applyBorder="1" applyAlignment="1" applyProtection="1">
      <alignment horizontal="right" vertical="top"/>
      <protection locked="0"/>
    </xf>
    <xf numFmtId="171" fontId="1693" fillId="0" borderId="1" xfId="0" applyNumberFormat="1" applyFont="1" applyBorder="1" applyAlignment="1">
      <alignment horizontal="right" vertical="top"/>
    </xf>
    <xf numFmtId="4" fontId="1694" fillId="0" borderId="1" xfId="0" applyNumberFormat="1" applyFont="1" applyBorder="1" applyAlignment="1">
      <alignment horizontal="right" vertical="top"/>
    </xf>
    <xf numFmtId="170" fontId="1695" fillId="2" borderId="1" xfId="0" applyNumberFormat="1" applyFont="1" applyFill="1" applyBorder="1" applyAlignment="1" applyProtection="1">
      <alignment horizontal="right" vertical="top"/>
      <protection locked="0"/>
    </xf>
    <xf numFmtId="169" fontId="1696" fillId="0" borderId="1" xfId="0" applyNumberFormat="1" applyFont="1" applyBorder="1" applyAlignment="1">
      <alignment horizontal="right" vertical="top"/>
    </xf>
    <xf numFmtId="169" fontId="1697" fillId="0" borderId="1" xfId="0" applyNumberFormat="1" applyFont="1" applyBorder="1" applyAlignment="1">
      <alignment horizontal="right" vertical="top"/>
    </xf>
    <xf numFmtId="169" fontId="1698" fillId="0" borderId="1" xfId="0" applyNumberFormat="1" applyFont="1" applyBorder="1" applyAlignment="1">
      <alignment horizontal="right" vertical="top"/>
    </xf>
    <xf numFmtId="4" fontId="1699" fillId="0" borderId="1" xfId="0" applyNumberFormat="1" applyFont="1" applyBorder="1" applyAlignment="1">
      <alignment horizontal="right" vertical="top"/>
    </xf>
    <xf numFmtId="0" fontId="1700" fillId="0" borderId="0" xfId="0" applyFont="1"/>
    <xf numFmtId="0" fontId="1701" fillId="0" borderId="1" xfId="0" applyFont="1" applyBorder="1" applyAlignment="1">
      <alignment horizontal="left" vertical="top"/>
    </xf>
    <xf numFmtId="0" fontId="1702" fillId="0" borderId="1" xfId="0" applyFont="1" applyBorder="1" applyAlignment="1">
      <alignment horizontal="left" vertical="top" wrapText="1"/>
    </xf>
    <xf numFmtId="0" fontId="1703" fillId="0" borderId="1" xfId="0" applyFont="1" applyBorder="1" applyAlignment="1">
      <alignment horizontal="center" vertical="top"/>
    </xf>
    <xf numFmtId="168" fontId="1704" fillId="0" borderId="1" xfId="0" applyNumberFormat="1" applyFont="1" applyBorder="1" applyAlignment="1">
      <alignment horizontal="right" vertical="top"/>
    </xf>
    <xf numFmtId="169" fontId="1705" fillId="0" borderId="1" xfId="0" applyNumberFormat="1" applyFont="1" applyBorder="1" applyAlignment="1">
      <alignment horizontal="right" vertical="top"/>
    </xf>
    <xf numFmtId="169" fontId="1706" fillId="0" borderId="1" xfId="0" applyNumberFormat="1" applyFont="1" applyBorder="1" applyAlignment="1">
      <alignment horizontal="right" vertical="top"/>
    </xf>
    <xf numFmtId="169" fontId="1707" fillId="0" borderId="1" xfId="0" applyNumberFormat="1" applyFont="1" applyBorder="1" applyAlignment="1">
      <alignment horizontal="right" vertical="top"/>
    </xf>
    <xf numFmtId="170" fontId="1708" fillId="2" borderId="1" xfId="0" applyNumberFormat="1" applyFont="1" applyFill="1" applyBorder="1" applyAlignment="1" applyProtection="1">
      <alignment horizontal="right" vertical="top"/>
      <protection locked="0"/>
    </xf>
    <xf numFmtId="171" fontId="1709" fillId="0" borderId="1" xfId="0" applyNumberFormat="1" applyFont="1" applyBorder="1" applyAlignment="1">
      <alignment horizontal="right" vertical="top"/>
    </xf>
    <xf numFmtId="4" fontId="1710" fillId="0" borderId="1" xfId="0" applyNumberFormat="1" applyFont="1" applyBorder="1" applyAlignment="1">
      <alignment horizontal="right" vertical="top"/>
    </xf>
    <xf numFmtId="170" fontId="1711" fillId="2" borderId="1" xfId="0" applyNumberFormat="1" applyFont="1" applyFill="1" applyBorder="1" applyAlignment="1" applyProtection="1">
      <alignment horizontal="right" vertical="top"/>
      <protection locked="0"/>
    </xf>
    <xf numFmtId="169" fontId="1712" fillId="0" borderId="1" xfId="0" applyNumberFormat="1" applyFont="1" applyBorder="1" applyAlignment="1">
      <alignment horizontal="right" vertical="top"/>
    </xf>
    <xf numFmtId="169" fontId="1713" fillId="0" borderId="1" xfId="0" applyNumberFormat="1" applyFont="1" applyBorder="1" applyAlignment="1">
      <alignment horizontal="right" vertical="top"/>
    </xf>
    <xf numFmtId="169" fontId="1714" fillId="0" borderId="1" xfId="0" applyNumberFormat="1" applyFont="1" applyBorder="1" applyAlignment="1">
      <alignment horizontal="right" vertical="top"/>
    </xf>
    <xf numFmtId="4" fontId="1715" fillId="0" borderId="1" xfId="0" applyNumberFormat="1" applyFont="1" applyBorder="1" applyAlignment="1">
      <alignment horizontal="right" vertical="top"/>
    </xf>
    <xf numFmtId="0" fontId="1716" fillId="0" borderId="0" xfId="0" applyFont="1"/>
    <xf numFmtId="0" fontId="1717" fillId="0" borderId="1" xfId="0" applyFont="1" applyBorder="1" applyAlignment="1">
      <alignment horizontal="left" vertical="top"/>
    </xf>
    <xf numFmtId="0" fontId="1718" fillId="0" borderId="1" xfId="0" applyFont="1" applyBorder="1" applyAlignment="1">
      <alignment horizontal="left" vertical="top" wrapText="1"/>
    </xf>
    <xf numFmtId="0" fontId="1719" fillId="0" borderId="1" xfId="0" applyFont="1" applyBorder="1" applyAlignment="1">
      <alignment horizontal="center" vertical="top"/>
    </xf>
    <xf numFmtId="168" fontId="1720" fillId="0" borderId="1" xfId="0" applyNumberFormat="1" applyFont="1" applyBorder="1" applyAlignment="1">
      <alignment horizontal="right" vertical="top"/>
    </xf>
    <xf numFmtId="169" fontId="1721" fillId="0" borderId="1" xfId="0" applyNumberFormat="1" applyFont="1" applyBorder="1" applyAlignment="1">
      <alignment horizontal="right" vertical="top"/>
    </xf>
    <xf numFmtId="169" fontId="1722" fillId="0" borderId="1" xfId="0" applyNumberFormat="1" applyFont="1" applyBorder="1" applyAlignment="1">
      <alignment horizontal="right" vertical="top"/>
    </xf>
    <xf numFmtId="169" fontId="1723" fillId="0" borderId="1" xfId="0" applyNumberFormat="1" applyFont="1" applyBorder="1" applyAlignment="1">
      <alignment horizontal="right" vertical="top"/>
    </xf>
    <xf numFmtId="170" fontId="1724" fillId="2" borderId="1" xfId="0" applyNumberFormat="1" applyFont="1" applyFill="1" applyBorder="1" applyAlignment="1" applyProtection="1">
      <alignment horizontal="right" vertical="top"/>
      <protection locked="0"/>
    </xf>
    <xf numFmtId="171" fontId="1725" fillId="0" borderId="1" xfId="0" applyNumberFormat="1" applyFont="1" applyBorder="1" applyAlignment="1">
      <alignment horizontal="right" vertical="top"/>
    </xf>
    <xf numFmtId="4" fontId="1726" fillId="0" borderId="1" xfId="0" applyNumberFormat="1" applyFont="1" applyBorder="1" applyAlignment="1">
      <alignment horizontal="right" vertical="top"/>
    </xf>
    <xf numFmtId="170" fontId="1727" fillId="2" borderId="1" xfId="0" applyNumberFormat="1" applyFont="1" applyFill="1" applyBorder="1" applyAlignment="1" applyProtection="1">
      <alignment horizontal="right" vertical="top"/>
      <protection locked="0"/>
    </xf>
    <xf numFmtId="169" fontId="1728" fillId="0" borderId="1" xfId="0" applyNumberFormat="1" applyFont="1" applyBorder="1" applyAlignment="1">
      <alignment horizontal="right" vertical="top"/>
    </xf>
    <xf numFmtId="169" fontId="1729" fillId="0" borderId="1" xfId="0" applyNumberFormat="1" applyFont="1" applyBorder="1" applyAlignment="1">
      <alignment horizontal="right" vertical="top"/>
    </xf>
    <xf numFmtId="169" fontId="1730" fillId="0" borderId="1" xfId="0" applyNumberFormat="1" applyFont="1" applyBorder="1" applyAlignment="1">
      <alignment horizontal="right" vertical="top"/>
    </xf>
    <xf numFmtId="4" fontId="1731" fillId="0" borderId="1" xfId="0" applyNumberFormat="1" applyFont="1" applyBorder="1" applyAlignment="1">
      <alignment horizontal="right" vertical="top"/>
    </xf>
    <xf numFmtId="0" fontId="1732" fillId="0" borderId="0" xfId="0" applyFont="1"/>
    <xf numFmtId="0" fontId="1733" fillId="0" borderId="1" xfId="0" applyFont="1" applyBorder="1" applyAlignment="1">
      <alignment horizontal="left" vertical="top"/>
    </xf>
    <xf numFmtId="0" fontId="1735" fillId="0" borderId="0" xfId="0" applyFont="1"/>
    <xf numFmtId="0" fontId="1736" fillId="0" borderId="1" xfId="0" applyFont="1" applyBorder="1" applyAlignment="1">
      <alignment horizontal="left" vertical="top"/>
    </xf>
    <xf numFmtId="0" fontId="1737" fillId="0" borderId="1" xfId="0" applyFont="1" applyBorder="1" applyAlignment="1">
      <alignment horizontal="left" vertical="top" wrapText="1"/>
    </xf>
    <xf numFmtId="0" fontId="1738" fillId="0" borderId="1" xfId="0" applyFont="1" applyBorder="1" applyAlignment="1">
      <alignment horizontal="center" vertical="top"/>
    </xf>
    <xf numFmtId="168" fontId="1739" fillId="0" borderId="1" xfId="0" applyNumberFormat="1" applyFont="1" applyBorder="1" applyAlignment="1">
      <alignment horizontal="right" vertical="top"/>
    </xf>
    <xf numFmtId="169" fontId="1740" fillId="0" borderId="1" xfId="0" applyNumberFormat="1" applyFont="1" applyBorder="1" applyAlignment="1">
      <alignment horizontal="right" vertical="top"/>
    </xf>
    <xf numFmtId="169" fontId="1741" fillId="0" borderId="1" xfId="0" applyNumberFormat="1" applyFont="1" applyBorder="1" applyAlignment="1">
      <alignment horizontal="right" vertical="top"/>
    </xf>
    <xf numFmtId="169" fontId="1742" fillId="0" borderId="1" xfId="0" applyNumberFormat="1" applyFont="1" applyBorder="1" applyAlignment="1">
      <alignment horizontal="right" vertical="top"/>
    </xf>
    <xf numFmtId="170" fontId="1743" fillId="2" borderId="1" xfId="0" applyNumberFormat="1" applyFont="1" applyFill="1" applyBorder="1" applyAlignment="1" applyProtection="1">
      <alignment horizontal="right" vertical="top"/>
      <protection locked="0"/>
    </xf>
    <xf numFmtId="171" fontId="1744" fillId="0" borderId="1" xfId="0" applyNumberFormat="1" applyFont="1" applyBorder="1" applyAlignment="1">
      <alignment horizontal="right" vertical="top"/>
    </xf>
    <xf numFmtId="4" fontId="1745" fillId="0" borderId="1" xfId="0" applyNumberFormat="1" applyFont="1" applyBorder="1" applyAlignment="1">
      <alignment horizontal="right" vertical="top"/>
    </xf>
    <xf numFmtId="170" fontId="1746" fillId="2" borderId="1" xfId="0" applyNumberFormat="1" applyFont="1" applyFill="1" applyBorder="1" applyAlignment="1" applyProtection="1">
      <alignment horizontal="right" vertical="top"/>
      <protection locked="0"/>
    </xf>
    <xf numFmtId="169" fontId="1747" fillId="0" borderId="1" xfId="0" applyNumberFormat="1" applyFont="1" applyBorder="1" applyAlignment="1">
      <alignment horizontal="right" vertical="top"/>
    </xf>
    <xf numFmtId="169" fontId="1748" fillId="0" borderId="1" xfId="0" applyNumberFormat="1" applyFont="1" applyBorder="1" applyAlignment="1">
      <alignment horizontal="right" vertical="top"/>
    </xf>
    <xf numFmtId="169" fontId="1749" fillId="0" borderId="1" xfId="0" applyNumberFormat="1" applyFont="1" applyBorder="1" applyAlignment="1">
      <alignment horizontal="right" vertical="top"/>
    </xf>
    <xf numFmtId="4" fontId="1750" fillId="0" borderId="1" xfId="0" applyNumberFormat="1" applyFont="1" applyBorder="1" applyAlignment="1">
      <alignment horizontal="right" vertical="top"/>
    </xf>
    <xf numFmtId="0" fontId="1751" fillId="0" borderId="0" xfId="0" applyFont="1"/>
    <xf numFmtId="0" fontId="1752" fillId="0" borderId="1" xfId="0" applyFont="1" applyBorder="1" applyAlignment="1">
      <alignment horizontal="left" vertical="top"/>
    </xf>
    <xf numFmtId="0" fontId="1753" fillId="0" borderId="1" xfId="0" applyFont="1" applyBorder="1" applyAlignment="1">
      <alignment horizontal="left" vertical="top" wrapText="1"/>
    </xf>
    <xf numFmtId="0" fontId="1754" fillId="0" borderId="1" xfId="0" applyFont="1" applyBorder="1" applyAlignment="1">
      <alignment horizontal="center" vertical="top"/>
    </xf>
    <xf numFmtId="168" fontId="1755" fillId="0" borderId="1" xfId="0" applyNumberFormat="1" applyFont="1" applyBorder="1" applyAlignment="1">
      <alignment horizontal="right" vertical="top"/>
    </xf>
    <xf numFmtId="169" fontId="1756" fillId="0" borderId="1" xfId="0" applyNumberFormat="1" applyFont="1" applyBorder="1" applyAlignment="1">
      <alignment horizontal="right" vertical="top"/>
    </xf>
    <xf numFmtId="169" fontId="1757" fillId="0" borderId="1" xfId="0" applyNumberFormat="1" applyFont="1" applyBorder="1" applyAlignment="1">
      <alignment horizontal="right" vertical="top"/>
    </xf>
    <xf numFmtId="169" fontId="1758" fillId="0" borderId="1" xfId="0" applyNumberFormat="1" applyFont="1" applyBorder="1" applyAlignment="1">
      <alignment horizontal="right" vertical="top"/>
    </xf>
    <xf numFmtId="170" fontId="1759" fillId="2" borderId="1" xfId="0" applyNumberFormat="1" applyFont="1" applyFill="1" applyBorder="1" applyAlignment="1" applyProtection="1">
      <alignment horizontal="right" vertical="top"/>
      <protection locked="0"/>
    </xf>
    <xf numFmtId="171" fontId="1760" fillId="0" borderId="1" xfId="0" applyNumberFormat="1" applyFont="1" applyBorder="1" applyAlignment="1">
      <alignment horizontal="right" vertical="top"/>
    </xf>
    <xf numFmtId="4" fontId="1761" fillId="0" borderId="1" xfId="0" applyNumberFormat="1" applyFont="1" applyBorder="1" applyAlignment="1">
      <alignment horizontal="right" vertical="top"/>
    </xf>
    <xf numFmtId="170" fontId="1762" fillId="2" borderId="1" xfId="0" applyNumberFormat="1" applyFont="1" applyFill="1" applyBorder="1" applyAlignment="1" applyProtection="1">
      <alignment horizontal="right" vertical="top"/>
      <protection locked="0"/>
    </xf>
    <xf numFmtId="169" fontId="1763" fillId="0" borderId="1" xfId="0" applyNumberFormat="1" applyFont="1" applyBorder="1" applyAlignment="1">
      <alignment horizontal="right" vertical="top"/>
    </xf>
    <xf numFmtId="169" fontId="1764" fillId="0" borderId="1" xfId="0" applyNumberFormat="1" applyFont="1" applyBorder="1" applyAlignment="1">
      <alignment horizontal="right" vertical="top"/>
    </xf>
    <xf numFmtId="169" fontId="1765" fillId="0" borderId="1" xfId="0" applyNumberFormat="1" applyFont="1" applyBorder="1" applyAlignment="1">
      <alignment horizontal="right" vertical="top"/>
    </xf>
    <xf numFmtId="4" fontId="1766" fillId="0" borderId="1" xfId="0" applyNumberFormat="1" applyFont="1" applyBorder="1" applyAlignment="1">
      <alignment horizontal="right" vertical="top"/>
    </xf>
    <xf numFmtId="0" fontId="1767" fillId="0" borderId="0" xfId="0" applyFont="1"/>
    <xf numFmtId="0" fontId="1768" fillId="0" borderId="1" xfId="0" applyFont="1" applyBorder="1" applyAlignment="1">
      <alignment horizontal="left" vertical="top"/>
    </xf>
    <xf numFmtId="0" fontId="1769" fillId="0" borderId="1" xfId="0" applyFont="1" applyBorder="1" applyAlignment="1">
      <alignment horizontal="left" vertical="top" wrapText="1"/>
    </xf>
    <xf numFmtId="0" fontId="1770" fillId="0" borderId="1" xfId="0" applyFont="1" applyBorder="1" applyAlignment="1">
      <alignment horizontal="center" vertical="top"/>
    </xf>
    <xf numFmtId="168" fontId="1771" fillId="0" borderId="1" xfId="0" applyNumberFormat="1" applyFont="1" applyBorder="1" applyAlignment="1">
      <alignment horizontal="right" vertical="top"/>
    </xf>
    <xf numFmtId="169" fontId="1772" fillId="0" borderId="1" xfId="0" applyNumberFormat="1" applyFont="1" applyBorder="1" applyAlignment="1">
      <alignment horizontal="right" vertical="top"/>
    </xf>
    <xf numFmtId="169" fontId="1773" fillId="0" borderId="1" xfId="0" applyNumberFormat="1" applyFont="1" applyBorder="1" applyAlignment="1">
      <alignment horizontal="right" vertical="top"/>
    </xf>
    <xf numFmtId="169" fontId="1774" fillId="0" borderId="1" xfId="0" applyNumberFormat="1" applyFont="1" applyBorder="1" applyAlignment="1">
      <alignment horizontal="right" vertical="top"/>
    </xf>
    <xf numFmtId="170" fontId="1775" fillId="2" borderId="1" xfId="0" applyNumberFormat="1" applyFont="1" applyFill="1" applyBorder="1" applyAlignment="1" applyProtection="1">
      <alignment horizontal="right" vertical="top"/>
      <protection locked="0"/>
    </xf>
    <xf numFmtId="171" fontId="1776" fillId="0" borderId="1" xfId="0" applyNumberFormat="1" applyFont="1" applyBorder="1" applyAlignment="1">
      <alignment horizontal="right" vertical="top"/>
    </xf>
    <xf numFmtId="4" fontId="1777" fillId="0" borderId="1" xfId="0" applyNumberFormat="1" applyFont="1" applyBorder="1" applyAlignment="1">
      <alignment horizontal="right" vertical="top"/>
    </xf>
    <xf numFmtId="170" fontId="1778" fillId="2" borderId="1" xfId="0" applyNumberFormat="1" applyFont="1" applyFill="1" applyBorder="1" applyAlignment="1" applyProtection="1">
      <alignment horizontal="right" vertical="top"/>
      <protection locked="0"/>
    </xf>
    <xf numFmtId="169" fontId="1779" fillId="0" borderId="1" xfId="0" applyNumberFormat="1" applyFont="1" applyBorder="1" applyAlignment="1">
      <alignment horizontal="right" vertical="top"/>
    </xf>
    <xf numFmtId="169" fontId="1780" fillId="0" borderId="1" xfId="0" applyNumberFormat="1" applyFont="1" applyBorder="1" applyAlignment="1">
      <alignment horizontal="right" vertical="top"/>
    </xf>
    <xf numFmtId="169" fontId="1781" fillId="0" borderId="1" xfId="0" applyNumberFormat="1" applyFont="1" applyBorder="1" applyAlignment="1">
      <alignment horizontal="right" vertical="top"/>
    </xf>
    <xf numFmtId="4" fontId="1782" fillId="0" borderId="1" xfId="0" applyNumberFormat="1" applyFont="1" applyBorder="1" applyAlignment="1">
      <alignment horizontal="right" vertical="top"/>
    </xf>
    <xf numFmtId="0" fontId="1783" fillId="0" borderId="0" xfId="0" applyFont="1"/>
    <xf numFmtId="0" fontId="1784" fillId="0" borderId="1" xfId="0" applyFont="1" applyBorder="1" applyAlignment="1">
      <alignment horizontal="left" vertical="top"/>
    </xf>
    <xf numFmtId="0" fontId="1785" fillId="0" borderId="1" xfId="0" applyFont="1" applyBorder="1" applyAlignment="1">
      <alignment horizontal="left" vertical="top" wrapText="1"/>
    </xf>
    <xf numFmtId="0" fontId="1786" fillId="0" borderId="1" xfId="0" applyFont="1" applyBorder="1" applyAlignment="1">
      <alignment horizontal="center" vertical="top"/>
    </xf>
    <xf numFmtId="168" fontId="1787" fillId="0" borderId="1" xfId="0" applyNumberFormat="1" applyFont="1" applyBorder="1" applyAlignment="1">
      <alignment horizontal="right" vertical="top"/>
    </xf>
    <xf numFmtId="169" fontId="1788" fillId="0" borderId="1" xfId="0" applyNumberFormat="1" applyFont="1" applyBorder="1" applyAlignment="1">
      <alignment horizontal="right" vertical="top"/>
    </xf>
    <xf numFmtId="169" fontId="1789" fillId="0" borderId="1" xfId="0" applyNumberFormat="1" applyFont="1" applyBorder="1" applyAlignment="1">
      <alignment horizontal="right" vertical="top"/>
    </xf>
    <xf numFmtId="169" fontId="1790" fillId="0" borderId="1" xfId="0" applyNumberFormat="1" applyFont="1" applyBorder="1" applyAlignment="1">
      <alignment horizontal="right" vertical="top"/>
    </xf>
    <xf numFmtId="170" fontId="1791" fillId="2" borderId="1" xfId="0" applyNumberFormat="1" applyFont="1" applyFill="1" applyBorder="1" applyAlignment="1" applyProtection="1">
      <alignment horizontal="right" vertical="top"/>
      <protection locked="0"/>
    </xf>
    <xf numFmtId="171" fontId="1792" fillId="0" borderId="1" xfId="0" applyNumberFormat="1" applyFont="1" applyBorder="1" applyAlignment="1">
      <alignment horizontal="right" vertical="top"/>
    </xf>
    <xf numFmtId="4" fontId="1793" fillId="0" borderId="1" xfId="0" applyNumberFormat="1" applyFont="1" applyBorder="1" applyAlignment="1">
      <alignment horizontal="right" vertical="top"/>
    </xf>
    <xf numFmtId="170" fontId="1794" fillId="2" borderId="1" xfId="0" applyNumberFormat="1" applyFont="1" applyFill="1" applyBorder="1" applyAlignment="1" applyProtection="1">
      <alignment horizontal="right" vertical="top"/>
      <protection locked="0"/>
    </xf>
    <xf numFmtId="169" fontId="1795" fillId="0" borderId="1" xfId="0" applyNumberFormat="1" applyFont="1" applyBorder="1" applyAlignment="1">
      <alignment horizontal="right" vertical="top"/>
    </xf>
    <xf numFmtId="169" fontId="1796" fillId="0" borderId="1" xfId="0" applyNumberFormat="1" applyFont="1" applyBorder="1" applyAlignment="1">
      <alignment horizontal="right" vertical="top"/>
    </xf>
    <xf numFmtId="169" fontId="1797" fillId="0" borderId="1" xfId="0" applyNumberFormat="1" applyFont="1" applyBorder="1" applyAlignment="1">
      <alignment horizontal="right" vertical="top"/>
    </xf>
    <xf numFmtId="4" fontId="1798" fillId="0" borderId="1" xfId="0" applyNumberFormat="1" applyFont="1" applyBorder="1" applyAlignment="1">
      <alignment horizontal="right" vertical="top"/>
    </xf>
    <xf numFmtId="0" fontId="1799" fillId="0" borderId="0" xfId="0" applyFont="1"/>
    <xf numFmtId="0" fontId="1800" fillId="3" borderId="1" xfId="0" applyFont="1" applyFill="1" applyBorder="1" applyAlignment="1">
      <alignment horizontal="left"/>
    </xf>
    <xf numFmtId="4" fontId="1812" fillId="3" borderId="1" xfId="0" applyNumberFormat="1" applyFont="1" applyFill="1" applyBorder="1" applyAlignment="1">
      <alignment horizontal="right"/>
    </xf>
    <xf numFmtId="4" fontId="1813" fillId="3" borderId="1" xfId="0" applyNumberFormat="1" applyFont="1" applyFill="1" applyBorder="1" applyAlignment="1">
      <alignment horizontal="right"/>
    </xf>
    <xf numFmtId="4" fontId="1814" fillId="3" borderId="1" xfId="0" applyNumberFormat="1" applyFont="1" applyFill="1" applyBorder="1" applyAlignment="1">
      <alignment horizontal="right"/>
    </xf>
    <xf numFmtId="0" fontId="1815" fillId="0" borderId="0" xfId="0" applyFont="1"/>
    <xf numFmtId="0" fontId="1816" fillId="0" borderId="1" xfId="0" applyFont="1" applyBorder="1" applyAlignment="1">
      <alignment horizontal="left" vertical="top"/>
    </xf>
    <xf numFmtId="0" fontId="1817" fillId="0" borderId="1" xfId="0" applyFont="1" applyBorder="1" applyAlignment="1">
      <alignment horizontal="left" vertical="top" wrapText="1"/>
    </xf>
    <xf numFmtId="0" fontId="1818" fillId="0" borderId="1" xfId="0" applyFont="1" applyBorder="1" applyAlignment="1">
      <alignment horizontal="center" vertical="top"/>
    </xf>
    <xf numFmtId="168" fontId="1819" fillId="0" borderId="1" xfId="0" applyNumberFormat="1" applyFont="1" applyBorder="1" applyAlignment="1">
      <alignment horizontal="right" vertical="top"/>
    </xf>
    <xf numFmtId="169" fontId="1820" fillId="0" borderId="1" xfId="0" applyNumberFormat="1" applyFont="1" applyBorder="1" applyAlignment="1">
      <alignment horizontal="right" vertical="top"/>
    </xf>
    <xf numFmtId="169" fontId="1821" fillId="0" borderId="1" xfId="0" applyNumberFormat="1" applyFont="1" applyBorder="1" applyAlignment="1">
      <alignment horizontal="right" vertical="top"/>
    </xf>
    <xf numFmtId="169" fontId="1822" fillId="0" borderId="1" xfId="0" applyNumberFormat="1" applyFont="1" applyBorder="1" applyAlignment="1">
      <alignment horizontal="right" vertical="top"/>
    </xf>
    <xf numFmtId="170" fontId="1823" fillId="2" borderId="1" xfId="0" applyNumberFormat="1" applyFont="1" applyFill="1" applyBorder="1" applyAlignment="1" applyProtection="1">
      <alignment horizontal="right" vertical="top"/>
      <protection locked="0"/>
    </xf>
    <xf numFmtId="171" fontId="1824" fillId="0" borderId="1" xfId="0" applyNumberFormat="1" applyFont="1" applyBorder="1" applyAlignment="1">
      <alignment horizontal="right" vertical="top"/>
    </xf>
    <xf numFmtId="4" fontId="1825" fillId="0" borderId="1" xfId="0" applyNumberFormat="1" applyFont="1" applyBorder="1" applyAlignment="1">
      <alignment horizontal="right" vertical="top"/>
    </xf>
    <xf numFmtId="170" fontId="1826" fillId="2" borderId="1" xfId="0" applyNumberFormat="1" applyFont="1" applyFill="1" applyBorder="1" applyAlignment="1" applyProtection="1">
      <alignment horizontal="right" vertical="top"/>
      <protection locked="0"/>
    </xf>
    <xf numFmtId="169" fontId="1827" fillId="0" borderId="1" xfId="0" applyNumberFormat="1" applyFont="1" applyBorder="1" applyAlignment="1">
      <alignment horizontal="right" vertical="top"/>
    </xf>
    <xf numFmtId="169" fontId="1828" fillId="0" borderId="1" xfId="0" applyNumberFormat="1" applyFont="1" applyBorder="1" applyAlignment="1">
      <alignment horizontal="right" vertical="top"/>
    </xf>
    <xf numFmtId="169" fontId="1829" fillId="0" borderId="1" xfId="0" applyNumberFormat="1" applyFont="1" applyBorder="1" applyAlignment="1">
      <alignment horizontal="right" vertical="top"/>
    </xf>
    <xf numFmtId="4" fontId="1830" fillId="0" borderId="1" xfId="0" applyNumberFormat="1" applyFont="1" applyBorder="1" applyAlignment="1">
      <alignment horizontal="right" vertical="top"/>
    </xf>
    <xf numFmtId="0" fontId="1831" fillId="0" borderId="0" xfId="0" applyFont="1"/>
    <xf numFmtId="0" fontId="1832" fillId="0" borderId="1" xfId="0" applyFont="1" applyBorder="1" applyAlignment="1">
      <alignment horizontal="left" vertical="top"/>
    </xf>
    <xf numFmtId="0" fontId="1833" fillId="0" borderId="1" xfId="0" applyFont="1" applyBorder="1" applyAlignment="1">
      <alignment horizontal="left" vertical="top" wrapText="1"/>
    </xf>
    <xf numFmtId="0" fontId="1834" fillId="0" borderId="1" xfId="0" applyFont="1" applyBorder="1" applyAlignment="1">
      <alignment horizontal="center" vertical="top"/>
    </xf>
    <xf numFmtId="168" fontId="1835" fillId="0" borderId="1" xfId="0" applyNumberFormat="1" applyFont="1" applyBorder="1" applyAlignment="1">
      <alignment horizontal="right" vertical="top"/>
    </xf>
    <xf numFmtId="169" fontId="1836" fillId="0" borderId="1" xfId="0" applyNumberFormat="1" applyFont="1" applyBorder="1" applyAlignment="1">
      <alignment horizontal="right" vertical="top"/>
    </xf>
    <xf numFmtId="169" fontId="1837" fillId="0" borderId="1" xfId="0" applyNumberFormat="1" applyFont="1" applyBorder="1" applyAlignment="1">
      <alignment horizontal="right" vertical="top"/>
    </xf>
    <xf numFmtId="169" fontId="1838" fillId="0" borderId="1" xfId="0" applyNumberFormat="1" applyFont="1" applyBorder="1" applyAlignment="1">
      <alignment horizontal="right" vertical="top"/>
    </xf>
    <xf numFmtId="170" fontId="1839" fillId="2" borderId="1" xfId="0" applyNumberFormat="1" applyFont="1" applyFill="1" applyBorder="1" applyAlignment="1" applyProtection="1">
      <alignment horizontal="right" vertical="top"/>
      <protection locked="0"/>
    </xf>
    <xf numFmtId="171" fontId="1840" fillId="0" borderId="1" xfId="0" applyNumberFormat="1" applyFont="1" applyBorder="1" applyAlignment="1">
      <alignment horizontal="right" vertical="top"/>
    </xf>
    <xf numFmtId="4" fontId="1841" fillId="0" borderId="1" xfId="0" applyNumberFormat="1" applyFont="1" applyBorder="1" applyAlignment="1">
      <alignment horizontal="right" vertical="top"/>
    </xf>
    <xf numFmtId="170" fontId="1842" fillId="2" borderId="1" xfId="0" applyNumberFormat="1" applyFont="1" applyFill="1" applyBorder="1" applyAlignment="1" applyProtection="1">
      <alignment horizontal="right" vertical="top"/>
      <protection locked="0"/>
    </xf>
    <xf numFmtId="169" fontId="1843" fillId="0" borderId="1" xfId="0" applyNumberFormat="1" applyFont="1" applyBorder="1" applyAlignment="1">
      <alignment horizontal="right" vertical="top"/>
    </xf>
    <xf numFmtId="169" fontId="1844" fillId="0" borderId="1" xfId="0" applyNumberFormat="1" applyFont="1" applyBorder="1" applyAlignment="1">
      <alignment horizontal="right" vertical="top"/>
    </xf>
    <xf numFmtId="169" fontId="1845" fillId="0" borderId="1" xfId="0" applyNumberFormat="1" applyFont="1" applyBorder="1" applyAlignment="1">
      <alignment horizontal="right" vertical="top"/>
    </xf>
    <xf numFmtId="4" fontId="1846" fillId="0" borderId="1" xfId="0" applyNumberFormat="1" applyFont="1" applyBorder="1" applyAlignment="1">
      <alignment horizontal="right" vertical="top"/>
    </xf>
    <xf numFmtId="0" fontId="1847" fillId="0" borderId="0" xfId="0" applyFont="1"/>
    <xf numFmtId="0" fontId="1848" fillId="0" borderId="1" xfId="0" applyFont="1" applyBorder="1" applyAlignment="1">
      <alignment horizontal="left" vertical="top"/>
    </xf>
    <xf numFmtId="0" fontId="1849" fillId="0" borderId="1" xfId="0" applyFont="1" applyBorder="1" applyAlignment="1">
      <alignment horizontal="left" vertical="top" wrapText="1"/>
    </xf>
    <xf numFmtId="0" fontId="1850" fillId="0" borderId="1" xfId="0" applyFont="1" applyBorder="1" applyAlignment="1">
      <alignment horizontal="center" vertical="top"/>
    </xf>
    <xf numFmtId="168" fontId="1851" fillId="0" borderId="1" xfId="0" applyNumberFormat="1" applyFont="1" applyBorder="1" applyAlignment="1">
      <alignment horizontal="right" vertical="top"/>
    </xf>
    <xf numFmtId="169" fontId="1852" fillId="0" borderId="1" xfId="0" applyNumberFormat="1" applyFont="1" applyBorder="1" applyAlignment="1">
      <alignment horizontal="right" vertical="top"/>
    </xf>
    <xf numFmtId="169" fontId="1853" fillId="0" borderId="1" xfId="0" applyNumberFormat="1" applyFont="1" applyBorder="1" applyAlignment="1">
      <alignment horizontal="right" vertical="top"/>
    </xf>
    <xf numFmtId="169" fontId="1854" fillId="0" borderId="1" xfId="0" applyNumberFormat="1" applyFont="1" applyBorder="1" applyAlignment="1">
      <alignment horizontal="right" vertical="top"/>
    </xf>
    <xf numFmtId="170" fontId="1855" fillId="2" borderId="1" xfId="0" applyNumberFormat="1" applyFont="1" applyFill="1" applyBorder="1" applyAlignment="1" applyProtection="1">
      <alignment horizontal="right" vertical="top"/>
      <protection locked="0"/>
    </xf>
    <xf numFmtId="171" fontId="1856" fillId="0" borderId="1" xfId="0" applyNumberFormat="1" applyFont="1" applyBorder="1" applyAlignment="1">
      <alignment horizontal="right" vertical="top"/>
    </xf>
    <xf numFmtId="4" fontId="1857" fillId="0" borderId="1" xfId="0" applyNumberFormat="1" applyFont="1" applyBorder="1" applyAlignment="1">
      <alignment horizontal="right" vertical="top"/>
    </xf>
    <xf numFmtId="170" fontId="1858" fillId="2" borderId="1" xfId="0" applyNumberFormat="1" applyFont="1" applyFill="1" applyBorder="1" applyAlignment="1" applyProtection="1">
      <alignment horizontal="right" vertical="top"/>
      <protection locked="0"/>
    </xf>
    <xf numFmtId="169" fontId="1859" fillId="0" borderId="1" xfId="0" applyNumberFormat="1" applyFont="1" applyBorder="1" applyAlignment="1">
      <alignment horizontal="right" vertical="top"/>
    </xf>
    <xf numFmtId="169" fontId="1860" fillId="0" borderId="1" xfId="0" applyNumberFormat="1" applyFont="1" applyBorder="1" applyAlignment="1">
      <alignment horizontal="right" vertical="top"/>
    </xf>
    <xf numFmtId="169" fontId="1861" fillId="0" borderId="1" xfId="0" applyNumberFormat="1" applyFont="1" applyBorder="1" applyAlignment="1">
      <alignment horizontal="right" vertical="top"/>
    </xf>
    <xf numFmtId="4" fontId="1862" fillId="0" borderId="1" xfId="0" applyNumberFormat="1" applyFont="1" applyBorder="1" applyAlignment="1">
      <alignment horizontal="right" vertical="top"/>
    </xf>
    <xf numFmtId="0" fontId="1863" fillId="0" borderId="0" xfId="0" applyFont="1"/>
    <xf numFmtId="0" fontId="1864" fillId="0" borderId="1" xfId="0" applyFont="1" applyBorder="1" applyAlignment="1">
      <alignment horizontal="left" vertical="top"/>
    </xf>
    <xf numFmtId="0" fontId="1865" fillId="0" borderId="1" xfId="0" applyFont="1" applyBorder="1" applyAlignment="1">
      <alignment horizontal="left" vertical="top" wrapText="1"/>
    </xf>
    <xf numFmtId="0" fontId="1866" fillId="0" borderId="1" xfId="0" applyFont="1" applyBorder="1" applyAlignment="1">
      <alignment horizontal="center" vertical="top"/>
    </xf>
    <xf numFmtId="168" fontId="1867" fillId="0" borderId="1" xfId="0" applyNumberFormat="1" applyFont="1" applyBorder="1" applyAlignment="1">
      <alignment horizontal="right" vertical="top"/>
    </xf>
    <xf numFmtId="169" fontId="1868" fillId="0" borderId="1" xfId="0" applyNumberFormat="1" applyFont="1" applyBorder="1" applyAlignment="1">
      <alignment horizontal="right" vertical="top"/>
    </xf>
    <xf numFmtId="169" fontId="1869" fillId="0" borderId="1" xfId="0" applyNumberFormat="1" applyFont="1" applyBorder="1" applyAlignment="1">
      <alignment horizontal="right" vertical="top"/>
    </xf>
    <xf numFmtId="169" fontId="1870" fillId="0" borderId="1" xfId="0" applyNumberFormat="1" applyFont="1" applyBorder="1" applyAlignment="1">
      <alignment horizontal="right" vertical="top"/>
    </xf>
    <xf numFmtId="170" fontId="1871" fillId="2" borderId="1" xfId="0" applyNumberFormat="1" applyFont="1" applyFill="1" applyBorder="1" applyAlignment="1" applyProtection="1">
      <alignment horizontal="right" vertical="top"/>
      <protection locked="0"/>
    </xf>
    <xf numFmtId="171" fontId="1872" fillId="0" borderId="1" xfId="0" applyNumberFormat="1" applyFont="1" applyBorder="1" applyAlignment="1">
      <alignment horizontal="right" vertical="top"/>
    </xf>
    <xf numFmtId="4" fontId="1873" fillId="0" borderId="1" xfId="0" applyNumberFormat="1" applyFont="1" applyBorder="1" applyAlignment="1">
      <alignment horizontal="right" vertical="top"/>
    </xf>
    <xf numFmtId="170" fontId="1874" fillId="2" borderId="1" xfId="0" applyNumberFormat="1" applyFont="1" applyFill="1" applyBorder="1" applyAlignment="1" applyProtection="1">
      <alignment horizontal="right" vertical="top"/>
      <protection locked="0"/>
    </xf>
    <xf numFmtId="169" fontId="1875" fillId="0" borderId="1" xfId="0" applyNumberFormat="1" applyFont="1" applyBorder="1" applyAlignment="1">
      <alignment horizontal="right" vertical="top"/>
    </xf>
    <xf numFmtId="169" fontId="1876" fillId="0" borderId="1" xfId="0" applyNumberFormat="1" applyFont="1" applyBorder="1" applyAlignment="1">
      <alignment horizontal="right" vertical="top"/>
    </xf>
    <xf numFmtId="169" fontId="1877" fillId="0" borderId="1" xfId="0" applyNumberFormat="1" applyFont="1" applyBorder="1" applyAlignment="1">
      <alignment horizontal="right" vertical="top"/>
    </xf>
    <xf numFmtId="4" fontId="1878" fillId="0" borderId="1" xfId="0" applyNumberFormat="1" applyFont="1" applyBorder="1" applyAlignment="1">
      <alignment horizontal="right" vertical="top"/>
    </xf>
    <xf numFmtId="0" fontId="1879" fillId="0" borderId="0" xfId="0" applyFont="1"/>
    <xf numFmtId="0" fontId="1880" fillId="0" borderId="1" xfId="0" applyFont="1" applyBorder="1" applyAlignment="1">
      <alignment horizontal="left" vertical="top"/>
    </xf>
    <xf numFmtId="0" fontId="1881" fillId="0" borderId="1" xfId="0" applyFont="1" applyBorder="1" applyAlignment="1">
      <alignment horizontal="left" vertical="top" wrapText="1"/>
    </xf>
    <xf numFmtId="0" fontId="1882" fillId="0" borderId="1" xfId="0" applyFont="1" applyBorder="1" applyAlignment="1">
      <alignment horizontal="center" vertical="top"/>
    </xf>
    <xf numFmtId="168" fontId="1883" fillId="0" borderId="1" xfId="0" applyNumberFormat="1" applyFont="1" applyBorder="1" applyAlignment="1">
      <alignment horizontal="right" vertical="top"/>
    </xf>
    <xf numFmtId="169" fontId="1884" fillId="0" borderId="1" xfId="0" applyNumberFormat="1" applyFont="1" applyBorder="1" applyAlignment="1">
      <alignment horizontal="right" vertical="top"/>
    </xf>
    <xf numFmtId="169" fontId="1885" fillId="0" borderId="1" xfId="0" applyNumberFormat="1" applyFont="1" applyBorder="1" applyAlignment="1">
      <alignment horizontal="right" vertical="top"/>
    </xf>
    <xf numFmtId="169" fontId="1886" fillId="0" borderId="1" xfId="0" applyNumberFormat="1" applyFont="1" applyBorder="1" applyAlignment="1">
      <alignment horizontal="right" vertical="top"/>
    </xf>
    <xf numFmtId="170" fontId="1887" fillId="2" borderId="1" xfId="0" applyNumberFormat="1" applyFont="1" applyFill="1" applyBorder="1" applyAlignment="1" applyProtection="1">
      <alignment horizontal="right" vertical="top"/>
      <protection locked="0"/>
    </xf>
    <xf numFmtId="171" fontId="1888" fillId="0" borderId="1" xfId="0" applyNumberFormat="1" applyFont="1" applyBorder="1" applyAlignment="1">
      <alignment horizontal="right" vertical="top"/>
    </xf>
    <xf numFmtId="4" fontId="1889" fillId="0" borderId="1" xfId="0" applyNumberFormat="1" applyFont="1" applyBorder="1" applyAlignment="1">
      <alignment horizontal="right" vertical="top"/>
    </xf>
    <xf numFmtId="170" fontId="1890" fillId="2" borderId="1" xfId="0" applyNumberFormat="1" applyFont="1" applyFill="1" applyBorder="1" applyAlignment="1" applyProtection="1">
      <alignment horizontal="right" vertical="top"/>
      <protection locked="0"/>
    </xf>
    <xf numFmtId="169" fontId="1891" fillId="0" borderId="1" xfId="0" applyNumberFormat="1" applyFont="1" applyBorder="1" applyAlignment="1">
      <alignment horizontal="right" vertical="top"/>
    </xf>
    <xf numFmtId="169" fontId="1892" fillId="0" borderId="1" xfId="0" applyNumberFormat="1" applyFont="1" applyBorder="1" applyAlignment="1">
      <alignment horizontal="right" vertical="top"/>
    </xf>
    <xf numFmtId="169" fontId="1893" fillId="0" borderId="1" xfId="0" applyNumberFormat="1" applyFont="1" applyBorder="1" applyAlignment="1">
      <alignment horizontal="right" vertical="top"/>
    </xf>
    <xf numFmtId="4" fontId="1894" fillId="0" borderId="1" xfId="0" applyNumberFormat="1" applyFont="1" applyBorder="1" applyAlignment="1">
      <alignment horizontal="right" vertical="top"/>
    </xf>
    <xf numFmtId="0" fontId="1895" fillId="0" borderId="0" xfId="0" applyFont="1"/>
    <xf numFmtId="0" fontId="1896" fillId="0" borderId="1" xfId="0" applyFont="1" applyBorder="1" applyAlignment="1">
      <alignment horizontal="left" vertical="top"/>
    </xf>
    <xf numFmtId="0" fontId="1897" fillId="0" borderId="1" xfId="0" applyFont="1" applyBorder="1" applyAlignment="1">
      <alignment horizontal="left" vertical="top" wrapText="1"/>
    </xf>
    <xf numFmtId="0" fontId="1898" fillId="0" borderId="1" xfId="0" applyFont="1" applyBorder="1" applyAlignment="1">
      <alignment horizontal="center" vertical="top"/>
    </xf>
    <xf numFmtId="168" fontId="1899" fillId="0" borderId="1" xfId="0" applyNumberFormat="1" applyFont="1" applyBorder="1" applyAlignment="1">
      <alignment horizontal="right" vertical="top"/>
    </xf>
    <xf numFmtId="169" fontId="1900" fillId="0" borderId="1" xfId="0" applyNumberFormat="1" applyFont="1" applyBorder="1" applyAlignment="1">
      <alignment horizontal="right" vertical="top"/>
    </xf>
    <xf numFmtId="169" fontId="1901" fillId="0" borderId="1" xfId="0" applyNumberFormat="1" applyFont="1" applyBorder="1" applyAlignment="1">
      <alignment horizontal="right" vertical="top"/>
    </xf>
    <xf numFmtId="169" fontId="1902" fillId="0" borderId="1" xfId="0" applyNumberFormat="1" applyFont="1" applyBorder="1" applyAlignment="1">
      <alignment horizontal="right" vertical="top"/>
    </xf>
    <xf numFmtId="170" fontId="1903" fillId="2" borderId="1" xfId="0" applyNumberFormat="1" applyFont="1" applyFill="1" applyBorder="1" applyAlignment="1" applyProtection="1">
      <alignment horizontal="right" vertical="top"/>
      <protection locked="0"/>
    </xf>
    <xf numFmtId="171" fontId="1904" fillId="0" borderId="1" xfId="0" applyNumberFormat="1" applyFont="1" applyBorder="1" applyAlignment="1">
      <alignment horizontal="right" vertical="top"/>
    </xf>
    <xf numFmtId="4" fontId="1905" fillId="0" borderId="1" xfId="0" applyNumberFormat="1" applyFont="1" applyBorder="1" applyAlignment="1">
      <alignment horizontal="right" vertical="top"/>
    </xf>
    <xf numFmtId="170" fontId="1906" fillId="2" borderId="1" xfId="0" applyNumberFormat="1" applyFont="1" applyFill="1" applyBorder="1" applyAlignment="1" applyProtection="1">
      <alignment horizontal="right" vertical="top"/>
      <protection locked="0"/>
    </xf>
    <xf numFmtId="169" fontId="1907" fillId="0" borderId="1" xfId="0" applyNumberFormat="1" applyFont="1" applyBorder="1" applyAlignment="1">
      <alignment horizontal="right" vertical="top"/>
    </xf>
    <xf numFmtId="169" fontId="1908" fillId="0" borderId="1" xfId="0" applyNumberFormat="1" applyFont="1" applyBorder="1" applyAlignment="1">
      <alignment horizontal="right" vertical="top"/>
    </xf>
    <xf numFmtId="169" fontId="1909" fillId="0" borderId="1" xfId="0" applyNumberFormat="1" applyFont="1" applyBorder="1" applyAlignment="1">
      <alignment horizontal="right" vertical="top"/>
    </xf>
    <xf numFmtId="4" fontId="1910" fillId="0" borderId="1" xfId="0" applyNumberFormat="1" applyFont="1" applyBorder="1" applyAlignment="1">
      <alignment horizontal="right" vertical="top"/>
    </xf>
    <xf numFmtId="0" fontId="1911" fillId="0" borderId="0" xfId="0" applyFont="1"/>
    <xf numFmtId="0" fontId="1912" fillId="0" borderId="1" xfId="0" applyFont="1" applyBorder="1" applyAlignment="1">
      <alignment horizontal="left" vertical="top"/>
    </xf>
    <xf numFmtId="0" fontId="1913" fillId="0" borderId="1" xfId="0" applyFont="1" applyBorder="1" applyAlignment="1">
      <alignment horizontal="left" vertical="top" wrapText="1"/>
    </xf>
    <xf numFmtId="0" fontId="1914" fillId="0" borderId="1" xfId="0" applyFont="1" applyBorder="1" applyAlignment="1">
      <alignment horizontal="center" vertical="top"/>
    </xf>
    <xf numFmtId="168" fontId="1915" fillId="0" borderId="1" xfId="0" applyNumberFormat="1" applyFont="1" applyBorder="1" applyAlignment="1">
      <alignment horizontal="right" vertical="top"/>
    </xf>
    <xf numFmtId="169" fontId="1916" fillId="0" borderId="1" xfId="0" applyNumberFormat="1" applyFont="1" applyBorder="1" applyAlignment="1">
      <alignment horizontal="right" vertical="top"/>
    </xf>
    <xf numFmtId="169" fontId="1917" fillId="0" borderId="1" xfId="0" applyNumberFormat="1" applyFont="1" applyBorder="1" applyAlignment="1">
      <alignment horizontal="right" vertical="top"/>
    </xf>
    <xf numFmtId="169" fontId="1918" fillId="0" borderId="1" xfId="0" applyNumberFormat="1" applyFont="1" applyBorder="1" applyAlignment="1">
      <alignment horizontal="right" vertical="top"/>
    </xf>
    <xf numFmtId="170" fontId="1919" fillId="2" borderId="1" xfId="0" applyNumberFormat="1" applyFont="1" applyFill="1" applyBorder="1" applyAlignment="1" applyProtection="1">
      <alignment horizontal="right" vertical="top"/>
      <protection locked="0"/>
    </xf>
    <xf numFmtId="171" fontId="1920" fillId="0" borderId="1" xfId="0" applyNumberFormat="1" applyFont="1" applyBorder="1" applyAlignment="1">
      <alignment horizontal="right" vertical="top"/>
    </xf>
    <xf numFmtId="4" fontId="1921" fillId="0" borderId="1" xfId="0" applyNumberFormat="1" applyFont="1" applyBorder="1" applyAlignment="1">
      <alignment horizontal="right" vertical="top"/>
    </xf>
    <xf numFmtId="170" fontId="1922" fillId="2" borderId="1" xfId="0" applyNumberFormat="1" applyFont="1" applyFill="1" applyBorder="1" applyAlignment="1" applyProtection="1">
      <alignment horizontal="right" vertical="top"/>
      <protection locked="0"/>
    </xf>
    <xf numFmtId="169" fontId="1923" fillId="0" borderId="1" xfId="0" applyNumberFormat="1" applyFont="1" applyBorder="1" applyAlignment="1">
      <alignment horizontal="right" vertical="top"/>
    </xf>
    <xf numFmtId="169" fontId="1924" fillId="0" borderId="1" xfId="0" applyNumberFormat="1" applyFont="1" applyBorder="1" applyAlignment="1">
      <alignment horizontal="right" vertical="top"/>
    </xf>
    <xf numFmtId="169" fontId="1925" fillId="0" borderId="1" xfId="0" applyNumberFormat="1" applyFont="1" applyBorder="1" applyAlignment="1">
      <alignment horizontal="right" vertical="top"/>
    </xf>
    <xf numFmtId="4" fontId="1926" fillId="0" borderId="1" xfId="0" applyNumberFormat="1" applyFont="1" applyBorder="1" applyAlignment="1">
      <alignment horizontal="right" vertical="top"/>
    </xf>
    <xf numFmtId="0" fontId="1927" fillId="0" borderId="0" xfId="0" applyFont="1"/>
    <xf numFmtId="0" fontId="1928" fillId="0" borderId="1" xfId="0" applyFont="1" applyBorder="1" applyAlignment="1">
      <alignment horizontal="left" vertical="top"/>
    </xf>
    <xf numFmtId="0" fontId="1929" fillId="0" borderId="1" xfId="0" applyFont="1" applyBorder="1" applyAlignment="1">
      <alignment horizontal="left" vertical="top" wrapText="1"/>
    </xf>
    <xf numFmtId="0" fontId="1930" fillId="0" borderId="1" xfId="0" applyFont="1" applyBorder="1" applyAlignment="1">
      <alignment horizontal="center" vertical="top"/>
    </xf>
    <xf numFmtId="168" fontId="1931" fillId="0" borderId="1" xfId="0" applyNumberFormat="1" applyFont="1" applyBorder="1" applyAlignment="1">
      <alignment horizontal="right" vertical="top"/>
    </xf>
    <xf numFmtId="169" fontId="1932" fillId="0" borderId="1" xfId="0" applyNumberFormat="1" applyFont="1" applyBorder="1" applyAlignment="1">
      <alignment horizontal="right" vertical="top"/>
    </xf>
    <xf numFmtId="169" fontId="1933" fillId="0" borderId="1" xfId="0" applyNumberFormat="1" applyFont="1" applyBorder="1" applyAlignment="1">
      <alignment horizontal="right" vertical="top"/>
    </xf>
    <xf numFmtId="169" fontId="1934" fillId="0" borderId="1" xfId="0" applyNumberFormat="1" applyFont="1" applyBorder="1" applyAlignment="1">
      <alignment horizontal="right" vertical="top"/>
    </xf>
    <xf numFmtId="170" fontId="1935" fillId="2" borderId="1" xfId="0" applyNumberFormat="1" applyFont="1" applyFill="1" applyBorder="1" applyAlignment="1" applyProtection="1">
      <alignment horizontal="right" vertical="top"/>
      <protection locked="0"/>
    </xf>
    <xf numFmtId="171" fontId="1936" fillId="0" borderId="1" xfId="0" applyNumberFormat="1" applyFont="1" applyBorder="1" applyAlignment="1">
      <alignment horizontal="right" vertical="top"/>
    </xf>
    <xf numFmtId="4" fontId="1937" fillId="0" borderId="1" xfId="0" applyNumberFormat="1" applyFont="1" applyBorder="1" applyAlignment="1">
      <alignment horizontal="right" vertical="top"/>
    </xf>
    <xf numFmtId="170" fontId="1938" fillId="2" borderId="1" xfId="0" applyNumberFormat="1" applyFont="1" applyFill="1" applyBorder="1" applyAlignment="1" applyProtection="1">
      <alignment horizontal="right" vertical="top"/>
      <protection locked="0"/>
    </xf>
    <xf numFmtId="169" fontId="1939" fillId="0" borderId="1" xfId="0" applyNumberFormat="1" applyFont="1" applyBorder="1" applyAlignment="1">
      <alignment horizontal="right" vertical="top"/>
    </xf>
    <xf numFmtId="169" fontId="1940" fillId="0" borderId="1" xfId="0" applyNumberFormat="1" applyFont="1" applyBorder="1" applyAlignment="1">
      <alignment horizontal="right" vertical="top"/>
    </xf>
    <xf numFmtId="169" fontId="1941" fillId="0" borderId="1" xfId="0" applyNumberFormat="1" applyFont="1" applyBorder="1" applyAlignment="1">
      <alignment horizontal="right" vertical="top"/>
    </xf>
    <xf numFmtId="4" fontId="1942" fillId="0" borderId="1" xfId="0" applyNumberFormat="1" applyFont="1" applyBorder="1" applyAlignment="1">
      <alignment horizontal="right" vertical="top"/>
    </xf>
    <xf numFmtId="0" fontId="1943" fillId="0" borderId="0" xfId="0" applyFont="1"/>
    <xf numFmtId="0" fontId="1944" fillId="0" borderId="1" xfId="0" applyFont="1" applyBorder="1" applyAlignment="1">
      <alignment horizontal="left" vertical="top"/>
    </xf>
    <xf numFmtId="0" fontId="1945" fillId="0" borderId="1" xfId="0" applyFont="1" applyBorder="1" applyAlignment="1">
      <alignment horizontal="left" vertical="top" wrapText="1"/>
    </xf>
    <xf numFmtId="0" fontId="1946" fillId="0" borderId="1" xfId="0" applyFont="1" applyBorder="1" applyAlignment="1">
      <alignment horizontal="center" vertical="top"/>
    </xf>
    <xf numFmtId="168" fontId="1947" fillId="0" borderId="1" xfId="0" applyNumberFormat="1" applyFont="1" applyBorder="1" applyAlignment="1">
      <alignment horizontal="right" vertical="top"/>
    </xf>
    <xf numFmtId="169" fontId="1948" fillId="0" borderId="1" xfId="0" applyNumberFormat="1" applyFont="1" applyBorder="1" applyAlignment="1">
      <alignment horizontal="right" vertical="top"/>
    </xf>
    <xf numFmtId="169" fontId="1949" fillId="0" borderId="1" xfId="0" applyNumberFormat="1" applyFont="1" applyBorder="1" applyAlignment="1">
      <alignment horizontal="right" vertical="top"/>
    </xf>
    <xf numFmtId="169" fontId="1950" fillId="0" borderId="1" xfId="0" applyNumberFormat="1" applyFont="1" applyBorder="1" applyAlignment="1">
      <alignment horizontal="right" vertical="top"/>
    </xf>
    <xf numFmtId="170" fontId="1951" fillId="2" borderId="1" xfId="0" applyNumberFormat="1" applyFont="1" applyFill="1" applyBorder="1" applyAlignment="1" applyProtection="1">
      <alignment horizontal="right" vertical="top"/>
      <protection locked="0"/>
    </xf>
    <xf numFmtId="171" fontId="1952" fillId="0" borderId="1" xfId="0" applyNumberFormat="1" applyFont="1" applyBorder="1" applyAlignment="1">
      <alignment horizontal="right" vertical="top"/>
    </xf>
    <xf numFmtId="4" fontId="1953" fillId="0" borderId="1" xfId="0" applyNumberFormat="1" applyFont="1" applyBorder="1" applyAlignment="1">
      <alignment horizontal="right" vertical="top"/>
    </xf>
    <xf numFmtId="170" fontId="1954" fillId="2" borderId="1" xfId="0" applyNumberFormat="1" applyFont="1" applyFill="1" applyBorder="1" applyAlignment="1" applyProtection="1">
      <alignment horizontal="right" vertical="top"/>
      <protection locked="0"/>
    </xf>
    <xf numFmtId="169" fontId="1955" fillId="0" borderId="1" xfId="0" applyNumberFormat="1" applyFont="1" applyBorder="1" applyAlignment="1">
      <alignment horizontal="right" vertical="top"/>
    </xf>
    <xf numFmtId="169" fontId="1956" fillId="0" borderId="1" xfId="0" applyNumberFormat="1" applyFont="1" applyBorder="1" applyAlignment="1">
      <alignment horizontal="right" vertical="top"/>
    </xf>
    <xf numFmtId="169" fontId="1957" fillId="0" borderId="1" xfId="0" applyNumberFormat="1" applyFont="1" applyBorder="1" applyAlignment="1">
      <alignment horizontal="right" vertical="top"/>
    </xf>
    <xf numFmtId="4" fontId="1958" fillId="0" borderId="1" xfId="0" applyNumberFormat="1" applyFont="1" applyBorder="1" applyAlignment="1">
      <alignment horizontal="right" vertical="top"/>
    </xf>
    <xf numFmtId="0" fontId="1959" fillId="0" borderId="0" xfId="0" applyFont="1"/>
    <xf numFmtId="0" fontId="1960" fillId="3" borderId="1" xfId="0" applyFont="1" applyFill="1" applyBorder="1" applyAlignment="1">
      <alignment horizontal="left"/>
    </xf>
    <xf numFmtId="4" fontId="1972" fillId="3" borderId="1" xfId="0" applyNumberFormat="1" applyFont="1" applyFill="1" applyBorder="1" applyAlignment="1">
      <alignment horizontal="right"/>
    </xf>
    <xf numFmtId="4" fontId="1973" fillId="3" borderId="1" xfId="0" applyNumberFormat="1" applyFont="1" applyFill="1" applyBorder="1" applyAlignment="1">
      <alignment horizontal="right"/>
    </xf>
    <xf numFmtId="4" fontId="1974" fillId="3" borderId="1" xfId="0" applyNumberFormat="1" applyFont="1" applyFill="1" applyBorder="1" applyAlignment="1">
      <alignment horizontal="right"/>
    </xf>
    <xf numFmtId="0" fontId="1975" fillId="0" borderId="0" xfId="0" applyFont="1"/>
    <xf numFmtId="0" fontId="1976" fillId="0" borderId="1" xfId="0" applyFont="1" applyBorder="1" applyAlignment="1">
      <alignment horizontal="left" vertical="top"/>
    </xf>
    <xf numFmtId="0" fontId="1977" fillId="0" borderId="1" xfId="0" applyFont="1" applyBorder="1" applyAlignment="1">
      <alignment horizontal="left" vertical="top" wrapText="1"/>
    </xf>
    <xf numFmtId="0" fontId="1978" fillId="0" borderId="1" xfId="0" applyFont="1" applyBorder="1" applyAlignment="1">
      <alignment horizontal="center" vertical="top"/>
    </xf>
    <xf numFmtId="168" fontId="1979" fillId="0" borderId="1" xfId="0" applyNumberFormat="1" applyFont="1" applyBorder="1" applyAlignment="1">
      <alignment horizontal="right" vertical="top"/>
    </xf>
    <xf numFmtId="169" fontId="1980" fillId="0" borderId="1" xfId="0" applyNumberFormat="1" applyFont="1" applyBorder="1" applyAlignment="1">
      <alignment horizontal="right" vertical="top"/>
    </xf>
    <xf numFmtId="169" fontId="1981" fillId="0" borderId="1" xfId="0" applyNumberFormat="1" applyFont="1" applyBorder="1" applyAlignment="1">
      <alignment horizontal="right" vertical="top"/>
    </xf>
    <xf numFmtId="169" fontId="1982" fillId="0" borderId="1" xfId="0" applyNumberFormat="1" applyFont="1" applyBorder="1" applyAlignment="1">
      <alignment horizontal="right" vertical="top"/>
    </xf>
    <xf numFmtId="170" fontId="1983" fillId="2" borderId="1" xfId="0" applyNumberFormat="1" applyFont="1" applyFill="1" applyBorder="1" applyAlignment="1" applyProtection="1">
      <alignment horizontal="right" vertical="top"/>
      <protection locked="0"/>
    </xf>
    <xf numFmtId="171" fontId="1984" fillId="0" borderId="1" xfId="0" applyNumberFormat="1" applyFont="1" applyBorder="1" applyAlignment="1">
      <alignment horizontal="right" vertical="top"/>
    </xf>
    <xf numFmtId="4" fontId="1985" fillId="0" borderId="1" xfId="0" applyNumberFormat="1" applyFont="1" applyBorder="1" applyAlignment="1">
      <alignment horizontal="right" vertical="top"/>
    </xf>
    <xf numFmtId="170" fontId="1986" fillId="2" borderId="1" xfId="0" applyNumberFormat="1" applyFont="1" applyFill="1" applyBorder="1" applyAlignment="1" applyProtection="1">
      <alignment horizontal="right" vertical="top"/>
      <protection locked="0"/>
    </xf>
    <xf numFmtId="169" fontId="1987" fillId="0" borderId="1" xfId="0" applyNumberFormat="1" applyFont="1" applyBorder="1" applyAlignment="1">
      <alignment horizontal="right" vertical="top"/>
    </xf>
    <xf numFmtId="169" fontId="1988" fillId="0" borderId="1" xfId="0" applyNumberFormat="1" applyFont="1" applyBorder="1" applyAlignment="1">
      <alignment horizontal="right" vertical="top"/>
    </xf>
    <xf numFmtId="169" fontId="1989" fillId="0" borderId="1" xfId="0" applyNumberFormat="1" applyFont="1" applyBorder="1" applyAlignment="1">
      <alignment horizontal="right" vertical="top"/>
    </xf>
    <xf numFmtId="4" fontId="1990" fillId="0" borderId="1" xfId="0" applyNumberFormat="1" applyFont="1" applyBorder="1" applyAlignment="1">
      <alignment horizontal="right" vertical="top"/>
    </xf>
    <xf numFmtId="0" fontId="1991" fillId="0" borderId="0" xfId="0" applyFont="1"/>
    <xf numFmtId="0" fontId="1992" fillId="0" borderId="1" xfId="0" applyFont="1" applyBorder="1" applyAlignment="1">
      <alignment horizontal="left" vertical="top"/>
    </xf>
    <xf numFmtId="0" fontId="1993" fillId="0" borderId="1" xfId="0" applyFont="1" applyBorder="1" applyAlignment="1">
      <alignment horizontal="left" vertical="top" wrapText="1"/>
    </xf>
    <xf numFmtId="0" fontId="1994" fillId="0" borderId="1" xfId="0" applyFont="1" applyBorder="1" applyAlignment="1">
      <alignment horizontal="center" vertical="top"/>
    </xf>
    <xf numFmtId="168" fontId="1995" fillId="0" borderId="1" xfId="0" applyNumberFormat="1" applyFont="1" applyBorder="1" applyAlignment="1">
      <alignment horizontal="right" vertical="top"/>
    </xf>
    <xf numFmtId="169" fontId="1996" fillId="0" borderId="1" xfId="0" applyNumberFormat="1" applyFont="1" applyBorder="1" applyAlignment="1">
      <alignment horizontal="right" vertical="top"/>
    </xf>
    <xf numFmtId="169" fontId="1997" fillId="0" borderId="1" xfId="0" applyNumberFormat="1" applyFont="1" applyBorder="1" applyAlignment="1">
      <alignment horizontal="right" vertical="top"/>
    </xf>
    <xf numFmtId="169" fontId="1998" fillId="0" borderId="1" xfId="0" applyNumberFormat="1" applyFont="1" applyBorder="1" applyAlignment="1">
      <alignment horizontal="right" vertical="top"/>
    </xf>
    <xf numFmtId="170" fontId="1999" fillId="2" borderId="1" xfId="0" applyNumberFormat="1" applyFont="1" applyFill="1" applyBorder="1" applyAlignment="1" applyProtection="1">
      <alignment horizontal="right" vertical="top"/>
      <protection locked="0"/>
    </xf>
    <xf numFmtId="171" fontId="2000" fillId="0" borderId="1" xfId="0" applyNumberFormat="1" applyFont="1" applyBorder="1" applyAlignment="1">
      <alignment horizontal="right" vertical="top"/>
    </xf>
    <xf numFmtId="4" fontId="2001" fillId="0" borderId="1" xfId="0" applyNumberFormat="1" applyFont="1" applyBorder="1" applyAlignment="1">
      <alignment horizontal="right" vertical="top"/>
    </xf>
    <xf numFmtId="170" fontId="2002" fillId="2" borderId="1" xfId="0" applyNumberFormat="1" applyFont="1" applyFill="1" applyBorder="1" applyAlignment="1" applyProtection="1">
      <alignment horizontal="right" vertical="top"/>
      <protection locked="0"/>
    </xf>
    <xf numFmtId="169" fontId="2003" fillId="0" borderId="1" xfId="0" applyNumberFormat="1" applyFont="1" applyBorder="1" applyAlignment="1">
      <alignment horizontal="right" vertical="top"/>
    </xf>
    <xf numFmtId="169" fontId="2004" fillId="0" borderId="1" xfId="0" applyNumberFormat="1" applyFont="1" applyBorder="1" applyAlignment="1">
      <alignment horizontal="right" vertical="top"/>
    </xf>
    <xf numFmtId="169" fontId="2005" fillId="0" borderId="1" xfId="0" applyNumberFormat="1" applyFont="1" applyBorder="1" applyAlignment="1">
      <alignment horizontal="right" vertical="top"/>
    </xf>
    <xf numFmtId="4" fontId="2006" fillId="0" borderId="1" xfId="0" applyNumberFormat="1" applyFont="1" applyBorder="1" applyAlignment="1">
      <alignment horizontal="right" vertical="top"/>
    </xf>
    <xf numFmtId="0" fontId="2007" fillId="0" borderId="0" xfId="0" applyFont="1"/>
    <xf numFmtId="0" fontId="2008" fillId="0" borderId="1" xfId="0" applyFont="1" applyBorder="1" applyAlignment="1">
      <alignment horizontal="left" vertical="top"/>
    </xf>
    <xf numFmtId="0" fontId="2009" fillId="0" borderId="1" xfId="0" applyFont="1" applyBorder="1" applyAlignment="1">
      <alignment horizontal="left" vertical="top" wrapText="1"/>
    </xf>
    <xf numFmtId="0" fontId="2010" fillId="0" borderId="1" xfId="0" applyFont="1" applyBorder="1" applyAlignment="1">
      <alignment horizontal="center" vertical="top"/>
    </xf>
    <xf numFmtId="168" fontId="2011" fillId="0" borderId="1" xfId="0" applyNumberFormat="1" applyFont="1" applyBorder="1" applyAlignment="1">
      <alignment horizontal="right" vertical="top"/>
    </xf>
    <xf numFmtId="169" fontId="2012" fillId="0" borderId="1" xfId="0" applyNumberFormat="1" applyFont="1" applyBorder="1" applyAlignment="1">
      <alignment horizontal="right" vertical="top"/>
    </xf>
    <xf numFmtId="169" fontId="2013" fillId="0" borderId="1" xfId="0" applyNumberFormat="1" applyFont="1" applyBorder="1" applyAlignment="1">
      <alignment horizontal="right" vertical="top"/>
    </xf>
    <xf numFmtId="169" fontId="2014" fillId="0" borderId="1" xfId="0" applyNumberFormat="1" applyFont="1" applyBorder="1" applyAlignment="1">
      <alignment horizontal="right" vertical="top"/>
    </xf>
    <xf numFmtId="170" fontId="2015" fillId="2" borderId="1" xfId="0" applyNumberFormat="1" applyFont="1" applyFill="1" applyBorder="1" applyAlignment="1" applyProtection="1">
      <alignment horizontal="right" vertical="top"/>
      <protection locked="0"/>
    </xf>
    <xf numFmtId="171" fontId="2016" fillId="0" borderId="1" xfId="0" applyNumberFormat="1" applyFont="1" applyBorder="1" applyAlignment="1">
      <alignment horizontal="right" vertical="top"/>
    </xf>
    <xf numFmtId="4" fontId="2017" fillId="0" borderId="1" xfId="0" applyNumberFormat="1" applyFont="1" applyBorder="1" applyAlignment="1">
      <alignment horizontal="right" vertical="top"/>
    </xf>
    <xf numFmtId="170" fontId="2018" fillId="2" borderId="1" xfId="0" applyNumberFormat="1" applyFont="1" applyFill="1" applyBorder="1" applyAlignment="1" applyProtection="1">
      <alignment horizontal="right" vertical="top"/>
      <protection locked="0"/>
    </xf>
    <xf numFmtId="169" fontId="2019" fillId="0" borderId="1" xfId="0" applyNumberFormat="1" applyFont="1" applyBorder="1" applyAlignment="1">
      <alignment horizontal="right" vertical="top"/>
    </xf>
    <xf numFmtId="169" fontId="2020" fillId="0" borderId="1" xfId="0" applyNumberFormat="1" applyFont="1" applyBorder="1" applyAlignment="1">
      <alignment horizontal="right" vertical="top"/>
    </xf>
    <xf numFmtId="169" fontId="2021" fillId="0" borderId="1" xfId="0" applyNumberFormat="1" applyFont="1" applyBorder="1" applyAlignment="1">
      <alignment horizontal="right" vertical="top"/>
    </xf>
    <xf numFmtId="4" fontId="2022" fillId="0" borderId="1" xfId="0" applyNumberFormat="1" applyFont="1" applyBorder="1" applyAlignment="1">
      <alignment horizontal="right" vertical="top"/>
    </xf>
    <xf numFmtId="0" fontId="2023" fillId="0" borderId="0" xfId="0" applyFont="1"/>
    <xf numFmtId="0" fontId="2024" fillId="0" borderId="1" xfId="0" applyFont="1" applyBorder="1" applyAlignment="1">
      <alignment horizontal="left" vertical="top"/>
    </xf>
    <xf numFmtId="0" fontId="2025" fillId="0" borderId="1" xfId="0" applyFont="1" applyBorder="1" applyAlignment="1">
      <alignment horizontal="left" vertical="top" wrapText="1"/>
    </xf>
    <xf numFmtId="0" fontId="2026" fillId="0" borderId="1" xfId="0" applyFont="1" applyBorder="1" applyAlignment="1">
      <alignment horizontal="center" vertical="top"/>
    </xf>
    <xf numFmtId="168" fontId="2027" fillId="0" borderId="1" xfId="0" applyNumberFormat="1" applyFont="1" applyBorder="1" applyAlignment="1">
      <alignment horizontal="right" vertical="top"/>
    </xf>
    <xf numFmtId="169" fontId="2028" fillId="0" borderId="1" xfId="0" applyNumberFormat="1" applyFont="1" applyBorder="1" applyAlignment="1">
      <alignment horizontal="right" vertical="top"/>
    </xf>
    <xf numFmtId="169" fontId="2029" fillId="0" borderId="1" xfId="0" applyNumberFormat="1" applyFont="1" applyBorder="1" applyAlignment="1">
      <alignment horizontal="right" vertical="top"/>
    </xf>
    <xf numFmtId="169" fontId="2030" fillId="0" borderId="1" xfId="0" applyNumberFormat="1" applyFont="1" applyBorder="1" applyAlignment="1">
      <alignment horizontal="right" vertical="top"/>
    </xf>
    <xf numFmtId="170" fontId="2031" fillId="2" borderId="1" xfId="0" applyNumberFormat="1" applyFont="1" applyFill="1" applyBorder="1" applyAlignment="1" applyProtection="1">
      <alignment horizontal="right" vertical="top"/>
      <protection locked="0"/>
    </xf>
    <xf numFmtId="171" fontId="2032" fillId="0" borderId="1" xfId="0" applyNumberFormat="1" applyFont="1" applyBorder="1" applyAlignment="1">
      <alignment horizontal="right" vertical="top"/>
    </xf>
    <xf numFmtId="4" fontId="2033" fillId="0" borderId="1" xfId="0" applyNumberFormat="1" applyFont="1" applyBorder="1" applyAlignment="1">
      <alignment horizontal="right" vertical="top"/>
    </xf>
    <xf numFmtId="170" fontId="2034" fillId="2" borderId="1" xfId="0" applyNumberFormat="1" applyFont="1" applyFill="1" applyBorder="1" applyAlignment="1" applyProtection="1">
      <alignment horizontal="right" vertical="top"/>
      <protection locked="0"/>
    </xf>
    <xf numFmtId="169" fontId="2035" fillId="0" borderId="1" xfId="0" applyNumberFormat="1" applyFont="1" applyBorder="1" applyAlignment="1">
      <alignment horizontal="right" vertical="top"/>
    </xf>
    <xf numFmtId="169" fontId="2036" fillId="0" borderId="1" xfId="0" applyNumberFormat="1" applyFont="1" applyBorder="1" applyAlignment="1">
      <alignment horizontal="right" vertical="top"/>
    </xf>
    <xf numFmtId="169" fontId="2037" fillId="0" borderId="1" xfId="0" applyNumberFormat="1" applyFont="1" applyBorder="1" applyAlignment="1">
      <alignment horizontal="right" vertical="top"/>
    </xf>
    <xf numFmtId="4" fontId="2038" fillId="0" borderId="1" xfId="0" applyNumberFormat="1" applyFont="1" applyBorder="1" applyAlignment="1">
      <alignment horizontal="right" vertical="top"/>
    </xf>
    <xf numFmtId="0" fontId="2039" fillId="0" borderId="0" xfId="0" applyFont="1"/>
    <xf numFmtId="0" fontId="2040" fillId="0" borderId="1" xfId="0" applyFont="1" applyBorder="1" applyAlignment="1">
      <alignment horizontal="left" vertical="top"/>
    </xf>
    <xf numFmtId="0" fontId="2041" fillId="0" borderId="1" xfId="0" applyFont="1" applyBorder="1" applyAlignment="1">
      <alignment horizontal="left" vertical="top" wrapText="1"/>
    </xf>
    <xf numFmtId="0" fontId="2042" fillId="0" borderId="1" xfId="0" applyFont="1" applyBorder="1" applyAlignment="1">
      <alignment horizontal="center" vertical="top"/>
    </xf>
    <xf numFmtId="168" fontId="2043" fillId="0" borderId="1" xfId="0" applyNumberFormat="1" applyFont="1" applyBorder="1" applyAlignment="1">
      <alignment horizontal="right" vertical="top"/>
    </xf>
    <xf numFmtId="169" fontId="2044" fillId="0" borderId="1" xfId="0" applyNumberFormat="1" applyFont="1" applyBorder="1" applyAlignment="1">
      <alignment horizontal="right" vertical="top"/>
    </xf>
    <xf numFmtId="169" fontId="2045" fillId="0" borderId="1" xfId="0" applyNumberFormat="1" applyFont="1" applyBorder="1" applyAlignment="1">
      <alignment horizontal="right" vertical="top"/>
    </xf>
    <xf numFmtId="169" fontId="2046" fillId="0" borderId="1" xfId="0" applyNumberFormat="1" applyFont="1" applyBorder="1" applyAlignment="1">
      <alignment horizontal="right" vertical="top"/>
    </xf>
    <xf numFmtId="170" fontId="2047" fillId="2" borderId="1" xfId="0" applyNumberFormat="1" applyFont="1" applyFill="1" applyBorder="1" applyAlignment="1" applyProtection="1">
      <alignment horizontal="right" vertical="top"/>
      <protection locked="0"/>
    </xf>
    <xf numFmtId="171" fontId="2048" fillId="0" borderId="1" xfId="0" applyNumberFormat="1" applyFont="1" applyBorder="1" applyAlignment="1">
      <alignment horizontal="right" vertical="top"/>
    </xf>
    <xf numFmtId="4" fontId="2049" fillId="0" borderId="1" xfId="0" applyNumberFormat="1" applyFont="1" applyBorder="1" applyAlignment="1">
      <alignment horizontal="right" vertical="top"/>
    </xf>
    <xf numFmtId="170" fontId="2050" fillId="2" borderId="1" xfId="0" applyNumberFormat="1" applyFont="1" applyFill="1" applyBorder="1" applyAlignment="1" applyProtection="1">
      <alignment horizontal="right" vertical="top"/>
      <protection locked="0"/>
    </xf>
    <xf numFmtId="169" fontId="2051" fillId="0" borderId="1" xfId="0" applyNumberFormat="1" applyFont="1" applyBorder="1" applyAlignment="1">
      <alignment horizontal="right" vertical="top"/>
    </xf>
    <xf numFmtId="169" fontId="2052" fillId="0" borderId="1" xfId="0" applyNumberFormat="1" applyFont="1" applyBorder="1" applyAlignment="1">
      <alignment horizontal="right" vertical="top"/>
    </xf>
    <xf numFmtId="169" fontId="2053" fillId="0" borderId="1" xfId="0" applyNumberFormat="1" applyFont="1" applyBorder="1" applyAlignment="1">
      <alignment horizontal="right" vertical="top"/>
    </xf>
    <xf numFmtId="4" fontId="2054" fillId="0" borderId="1" xfId="0" applyNumberFormat="1" applyFont="1" applyBorder="1" applyAlignment="1">
      <alignment horizontal="right" vertical="top"/>
    </xf>
    <xf numFmtId="0" fontId="2055" fillId="0" borderId="0" xfId="0" applyFont="1"/>
    <xf numFmtId="0" fontId="2056" fillId="0" borderId="1" xfId="0" applyFont="1" applyBorder="1" applyAlignment="1">
      <alignment horizontal="left" vertical="top"/>
    </xf>
    <xf numFmtId="0" fontId="2057" fillId="0" borderId="1" xfId="0" applyFont="1" applyBorder="1" applyAlignment="1">
      <alignment horizontal="left" vertical="top" wrapText="1"/>
    </xf>
    <xf numFmtId="0" fontId="2058" fillId="0" borderId="1" xfId="0" applyFont="1" applyBorder="1" applyAlignment="1">
      <alignment horizontal="center" vertical="top"/>
    </xf>
    <xf numFmtId="168" fontId="2059" fillId="0" borderId="1" xfId="0" applyNumberFormat="1" applyFont="1" applyBorder="1" applyAlignment="1">
      <alignment horizontal="right" vertical="top"/>
    </xf>
    <xf numFmtId="169" fontId="2060" fillId="0" borderId="1" xfId="0" applyNumberFormat="1" applyFont="1" applyBorder="1" applyAlignment="1">
      <alignment horizontal="right" vertical="top"/>
    </xf>
    <xf numFmtId="169" fontId="2061" fillId="0" borderId="1" xfId="0" applyNumberFormat="1" applyFont="1" applyBorder="1" applyAlignment="1">
      <alignment horizontal="right" vertical="top"/>
    </xf>
    <xf numFmtId="169" fontId="2062" fillId="0" borderId="1" xfId="0" applyNumberFormat="1" applyFont="1" applyBorder="1" applyAlignment="1">
      <alignment horizontal="right" vertical="top"/>
    </xf>
    <xf numFmtId="170" fontId="2063" fillId="2" borderId="1" xfId="0" applyNumberFormat="1" applyFont="1" applyFill="1" applyBorder="1" applyAlignment="1" applyProtection="1">
      <alignment horizontal="right" vertical="top"/>
      <protection locked="0"/>
    </xf>
    <xf numFmtId="171" fontId="2064" fillId="0" borderId="1" xfId="0" applyNumberFormat="1" applyFont="1" applyBorder="1" applyAlignment="1">
      <alignment horizontal="right" vertical="top"/>
    </xf>
    <xf numFmtId="4" fontId="2065" fillId="0" borderId="1" xfId="0" applyNumberFormat="1" applyFont="1" applyBorder="1" applyAlignment="1">
      <alignment horizontal="right" vertical="top"/>
    </xf>
    <xf numFmtId="170" fontId="2066" fillId="2" borderId="1" xfId="0" applyNumberFormat="1" applyFont="1" applyFill="1" applyBorder="1" applyAlignment="1" applyProtection="1">
      <alignment horizontal="right" vertical="top"/>
      <protection locked="0"/>
    </xf>
    <xf numFmtId="169" fontId="2067" fillId="0" borderId="1" xfId="0" applyNumberFormat="1" applyFont="1" applyBorder="1" applyAlignment="1">
      <alignment horizontal="right" vertical="top"/>
    </xf>
    <xf numFmtId="169" fontId="2068" fillId="0" borderId="1" xfId="0" applyNumberFormat="1" applyFont="1" applyBorder="1" applyAlignment="1">
      <alignment horizontal="right" vertical="top"/>
    </xf>
    <xf numFmtId="169" fontId="2069" fillId="0" borderId="1" xfId="0" applyNumberFormat="1" applyFont="1" applyBorder="1" applyAlignment="1">
      <alignment horizontal="right" vertical="top"/>
    </xf>
    <xf numFmtId="4" fontId="2070" fillId="0" borderId="1" xfId="0" applyNumberFormat="1" applyFont="1" applyBorder="1" applyAlignment="1">
      <alignment horizontal="right" vertical="top"/>
    </xf>
    <xf numFmtId="0" fontId="2071" fillId="0" borderId="0" xfId="0" applyFont="1"/>
    <xf numFmtId="0" fontId="2072" fillId="0" borderId="1" xfId="0" applyFont="1" applyBorder="1" applyAlignment="1">
      <alignment horizontal="left" vertical="top"/>
    </xf>
    <xf numFmtId="0" fontId="2073" fillId="0" borderId="1" xfId="0" applyFont="1" applyBorder="1" applyAlignment="1">
      <alignment horizontal="left" vertical="top" wrapText="1"/>
    </xf>
    <xf numFmtId="0" fontId="2074" fillId="0" borderId="1" xfId="0" applyFont="1" applyBorder="1" applyAlignment="1">
      <alignment horizontal="center" vertical="top"/>
    </xf>
    <xf numFmtId="168" fontId="2075" fillId="0" borderId="1" xfId="0" applyNumberFormat="1" applyFont="1" applyBorder="1" applyAlignment="1">
      <alignment horizontal="right" vertical="top"/>
    </xf>
    <xf numFmtId="169" fontId="2076" fillId="0" borderId="1" xfId="0" applyNumberFormat="1" applyFont="1" applyBorder="1" applyAlignment="1">
      <alignment horizontal="right" vertical="top"/>
    </xf>
    <xf numFmtId="169" fontId="2077" fillId="0" borderId="1" xfId="0" applyNumberFormat="1" applyFont="1" applyBorder="1" applyAlignment="1">
      <alignment horizontal="right" vertical="top"/>
    </xf>
    <xf numFmtId="169" fontId="2078" fillId="0" borderId="1" xfId="0" applyNumberFormat="1" applyFont="1" applyBorder="1" applyAlignment="1">
      <alignment horizontal="right" vertical="top"/>
    </xf>
    <xf numFmtId="170" fontId="2079" fillId="2" borderId="1" xfId="0" applyNumberFormat="1" applyFont="1" applyFill="1" applyBorder="1" applyAlignment="1" applyProtection="1">
      <alignment horizontal="right" vertical="top"/>
      <protection locked="0"/>
    </xf>
    <xf numFmtId="171" fontId="2080" fillId="0" borderId="1" xfId="0" applyNumberFormat="1" applyFont="1" applyBorder="1" applyAlignment="1">
      <alignment horizontal="right" vertical="top"/>
    </xf>
    <xf numFmtId="4" fontId="2081" fillId="0" borderId="1" xfId="0" applyNumberFormat="1" applyFont="1" applyBorder="1" applyAlignment="1">
      <alignment horizontal="right" vertical="top"/>
    </xf>
    <xf numFmtId="170" fontId="2082" fillId="2" borderId="1" xfId="0" applyNumberFormat="1" applyFont="1" applyFill="1" applyBorder="1" applyAlignment="1" applyProtection="1">
      <alignment horizontal="right" vertical="top"/>
      <protection locked="0"/>
    </xf>
    <xf numFmtId="169" fontId="2083" fillId="0" borderId="1" xfId="0" applyNumberFormat="1" applyFont="1" applyBorder="1" applyAlignment="1">
      <alignment horizontal="right" vertical="top"/>
    </xf>
    <xf numFmtId="169" fontId="2084" fillId="0" borderId="1" xfId="0" applyNumberFormat="1" applyFont="1" applyBorder="1" applyAlignment="1">
      <alignment horizontal="right" vertical="top"/>
    </xf>
    <xf numFmtId="169" fontId="2085" fillId="0" borderId="1" xfId="0" applyNumberFormat="1" applyFont="1" applyBorder="1" applyAlignment="1">
      <alignment horizontal="right" vertical="top"/>
    </xf>
    <xf numFmtId="4" fontId="2086" fillId="0" borderId="1" xfId="0" applyNumberFormat="1" applyFont="1" applyBorder="1" applyAlignment="1">
      <alignment horizontal="right" vertical="top"/>
    </xf>
    <xf numFmtId="0" fontId="2087" fillId="0" borderId="0" xfId="0" applyFont="1"/>
    <xf numFmtId="0" fontId="2088" fillId="0" borderId="1" xfId="0" applyFont="1" applyBorder="1" applyAlignment="1">
      <alignment horizontal="left" vertical="top"/>
    </xf>
    <xf numFmtId="0" fontId="2089" fillId="0" borderId="1" xfId="0" applyFont="1" applyBorder="1" applyAlignment="1">
      <alignment horizontal="left" vertical="top" wrapText="1"/>
    </xf>
    <xf numFmtId="0" fontId="2090" fillId="0" borderId="1" xfId="0" applyFont="1" applyBorder="1" applyAlignment="1">
      <alignment horizontal="center" vertical="top"/>
    </xf>
    <xf numFmtId="168" fontId="2091" fillId="0" borderId="1" xfId="0" applyNumberFormat="1" applyFont="1" applyBorder="1" applyAlignment="1">
      <alignment horizontal="right" vertical="top"/>
    </xf>
    <xf numFmtId="169" fontId="2092" fillId="0" borderId="1" xfId="0" applyNumberFormat="1" applyFont="1" applyBorder="1" applyAlignment="1">
      <alignment horizontal="right" vertical="top"/>
    </xf>
    <xf numFmtId="169" fontId="2093" fillId="0" borderId="1" xfId="0" applyNumberFormat="1" applyFont="1" applyBorder="1" applyAlignment="1">
      <alignment horizontal="right" vertical="top"/>
    </xf>
    <xf numFmtId="169" fontId="2094" fillId="0" borderId="1" xfId="0" applyNumberFormat="1" applyFont="1" applyBorder="1" applyAlignment="1">
      <alignment horizontal="right" vertical="top"/>
    </xf>
    <xf numFmtId="170" fontId="2095" fillId="2" borderId="1" xfId="0" applyNumberFormat="1" applyFont="1" applyFill="1" applyBorder="1" applyAlignment="1" applyProtection="1">
      <alignment horizontal="right" vertical="top"/>
      <protection locked="0"/>
    </xf>
    <xf numFmtId="171" fontId="2096" fillId="0" borderId="1" xfId="0" applyNumberFormat="1" applyFont="1" applyBorder="1" applyAlignment="1">
      <alignment horizontal="right" vertical="top"/>
    </xf>
    <xf numFmtId="4" fontId="2097" fillId="0" borderId="1" xfId="0" applyNumberFormat="1" applyFont="1" applyBorder="1" applyAlignment="1">
      <alignment horizontal="right" vertical="top"/>
    </xf>
    <xf numFmtId="170" fontId="2098" fillId="2" borderId="1" xfId="0" applyNumberFormat="1" applyFont="1" applyFill="1" applyBorder="1" applyAlignment="1" applyProtection="1">
      <alignment horizontal="right" vertical="top"/>
      <protection locked="0"/>
    </xf>
    <xf numFmtId="169" fontId="2099" fillId="0" borderId="1" xfId="0" applyNumberFormat="1" applyFont="1" applyBorder="1" applyAlignment="1">
      <alignment horizontal="right" vertical="top"/>
    </xf>
    <xf numFmtId="169" fontId="2100" fillId="0" borderId="1" xfId="0" applyNumberFormat="1" applyFont="1" applyBorder="1" applyAlignment="1">
      <alignment horizontal="right" vertical="top"/>
    </xf>
    <xf numFmtId="169" fontId="2101" fillId="0" borderId="1" xfId="0" applyNumberFormat="1" applyFont="1" applyBorder="1" applyAlignment="1">
      <alignment horizontal="right" vertical="top"/>
    </xf>
    <xf numFmtId="4" fontId="2102" fillId="0" borderId="1" xfId="0" applyNumberFormat="1" applyFont="1" applyBorder="1" applyAlignment="1">
      <alignment horizontal="right" vertical="top"/>
    </xf>
    <xf numFmtId="0" fontId="2103" fillId="0" borderId="0" xfId="0" applyFont="1"/>
    <xf numFmtId="0" fontId="2104" fillId="3" borderId="1" xfId="0" applyFont="1" applyFill="1" applyBorder="1" applyAlignment="1">
      <alignment horizontal="left"/>
    </xf>
    <xf numFmtId="4" fontId="2116" fillId="3" borderId="1" xfId="0" applyNumberFormat="1" applyFont="1" applyFill="1" applyBorder="1" applyAlignment="1">
      <alignment horizontal="right"/>
    </xf>
    <xf numFmtId="4" fontId="2117" fillId="3" borderId="1" xfId="0" applyNumberFormat="1" applyFont="1" applyFill="1" applyBorder="1" applyAlignment="1">
      <alignment horizontal="right"/>
    </xf>
    <xf numFmtId="4" fontId="2118" fillId="3" borderId="1" xfId="0" applyNumberFormat="1" applyFont="1" applyFill="1" applyBorder="1" applyAlignment="1">
      <alignment horizontal="right"/>
    </xf>
    <xf numFmtId="0" fontId="2119" fillId="0" borderId="0" xfId="0" applyFont="1"/>
    <xf numFmtId="0" fontId="2120" fillId="0" borderId="1" xfId="0" applyFont="1" applyBorder="1" applyAlignment="1">
      <alignment horizontal="left" vertical="top"/>
    </xf>
    <xf numFmtId="0" fontId="2121" fillId="0" borderId="1" xfId="0" applyFont="1" applyBorder="1" applyAlignment="1">
      <alignment horizontal="left" vertical="top" wrapText="1"/>
    </xf>
    <xf numFmtId="0" fontId="2122" fillId="0" borderId="1" xfId="0" applyFont="1" applyBorder="1" applyAlignment="1">
      <alignment horizontal="center" vertical="top"/>
    </xf>
    <xf numFmtId="168" fontId="2123" fillId="0" borderId="1" xfId="0" applyNumberFormat="1" applyFont="1" applyBorder="1" applyAlignment="1">
      <alignment horizontal="right" vertical="top"/>
    </xf>
    <xf numFmtId="169" fontId="2124" fillId="0" borderId="1" xfId="0" applyNumberFormat="1" applyFont="1" applyBorder="1" applyAlignment="1">
      <alignment horizontal="right" vertical="top"/>
    </xf>
    <xf numFmtId="169" fontId="2125" fillId="0" borderId="1" xfId="0" applyNumberFormat="1" applyFont="1" applyBorder="1" applyAlignment="1">
      <alignment horizontal="right" vertical="top"/>
    </xf>
    <xf numFmtId="169" fontId="2126" fillId="0" borderId="1" xfId="0" applyNumberFormat="1" applyFont="1" applyBorder="1" applyAlignment="1">
      <alignment horizontal="right" vertical="top"/>
    </xf>
    <xf numFmtId="170" fontId="2127" fillId="2" borderId="1" xfId="0" applyNumberFormat="1" applyFont="1" applyFill="1" applyBorder="1" applyAlignment="1" applyProtection="1">
      <alignment horizontal="right" vertical="top"/>
      <protection locked="0"/>
    </xf>
    <xf numFmtId="171" fontId="2128" fillId="0" borderId="1" xfId="0" applyNumberFormat="1" applyFont="1" applyBorder="1" applyAlignment="1">
      <alignment horizontal="right" vertical="top"/>
    </xf>
    <xf numFmtId="4" fontId="2129" fillId="0" borderId="1" xfId="0" applyNumberFormat="1" applyFont="1" applyBorder="1" applyAlignment="1">
      <alignment horizontal="right" vertical="top"/>
    </xf>
    <xf numFmtId="170" fontId="2130" fillId="2" borderId="1" xfId="0" applyNumberFormat="1" applyFont="1" applyFill="1" applyBorder="1" applyAlignment="1" applyProtection="1">
      <alignment horizontal="right" vertical="top"/>
      <protection locked="0"/>
    </xf>
    <xf numFmtId="169" fontId="2131" fillId="0" borderId="1" xfId="0" applyNumberFormat="1" applyFont="1" applyBorder="1" applyAlignment="1">
      <alignment horizontal="right" vertical="top"/>
    </xf>
    <xf numFmtId="169" fontId="2132" fillId="0" borderId="1" xfId="0" applyNumberFormat="1" applyFont="1" applyBorder="1" applyAlignment="1">
      <alignment horizontal="right" vertical="top"/>
    </xf>
    <xf numFmtId="169" fontId="2133" fillId="0" borderId="1" xfId="0" applyNumberFormat="1" applyFont="1" applyBorder="1" applyAlignment="1">
      <alignment horizontal="right" vertical="top"/>
    </xf>
    <xf numFmtId="4" fontId="2134" fillId="0" borderId="1" xfId="0" applyNumberFormat="1" applyFont="1" applyBorder="1" applyAlignment="1">
      <alignment horizontal="right" vertical="top"/>
    </xf>
    <xf numFmtId="0" fontId="2135" fillId="0" borderId="0" xfId="0" applyFont="1"/>
    <xf numFmtId="4" fontId="2137" fillId="3" borderId="0" xfId="0" applyNumberFormat="1" applyFont="1" applyFill="1" applyAlignment="1">
      <alignment horizontal="right"/>
    </xf>
    <xf numFmtId="4" fontId="2138" fillId="3" borderId="0" xfId="0" applyNumberFormat="1" applyFont="1" applyFill="1" applyAlignment="1">
      <alignment horizontal="right"/>
    </xf>
    <xf numFmtId="4" fontId="2139" fillId="3" borderId="0" xfId="0" applyNumberFormat="1" applyFont="1" applyFill="1" applyAlignment="1">
      <alignment horizontal="right"/>
    </xf>
    <xf numFmtId="0" fontId="2144" fillId="0" borderId="0" xfId="0" applyFont="1" applyAlignment="1">
      <alignment horizontal="left" vertical="top"/>
    </xf>
    <xf numFmtId="0" fontId="2147" fillId="3" borderId="1" xfId="0" applyFont="1" applyFill="1" applyBorder="1" applyAlignment="1">
      <alignment horizontal="left"/>
    </xf>
    <xf numFmtId="0" fontId="2148" fillId="3" borderId="1" xfId="0" applyFont="1" applyFill="1" applyBorder="1" applyAlignment="1">
      <alignment horizontal="left"/>
    </xf>
    <xf numFmtId="0" fontId="2149" fillId="3" borderId="1" xfId="0" applyFont="1" applyFill="1" applyBorder="1" applyAlignment="1">
      <alignment horizontal="left"/>
    </xf>
    <xf numFmtId="0" fontId="2150" fillId="3" borderId="1" xfId="0" applyFont="1" applyFill="1" applyBorder="1" applyAlignment="1">
      <alignment horizontal="left"/>
    </xf>
    <xf numFmtId="0" fontId="2151" fillId="3" borderId="1" xfId="0" applyFont="1" applyFill="1" applyBorder="1" applyAlignment="1">
      <alignment horizontal="left"/>
    </xf>
    <xf numFmtId="0" fontId="2152" fillId="3" borderId="1" xfId="0" applyFont="1" applyFill="1" applyBorder="1" applyAlignment="1">
      <alignment horizontal="left"/>
    </xf>
    <xf numFmtId="0" fontId="2153" fillId="3" borderId="1" xfId="0" applyFont="1" applyFill="1" applyBorder="1" applyAlignment="1">
      <alignment horizontal="left"/>
    </xf>
    <xf numFmtId="0" fontId="2154" fillId="3" borderId="1" xfId="0" applyFont="1" applyFill="1" applyBorder="1" applyAlignment="1">
      <alignment horizontal="left"/>
    </xf>
    <xf numFmtId="0" fontId="2155" fillId="3" borderId="1" xfId="0" applyFont="1" applyFill="1" applyBorder="1" applyAlignment="1">
      <alignment horizontal="left"/>
    </xf>
    <xf numFmtId="0" fontId="2156" fillId="3" borderId="1" xfId="0" applyFont="1" applyFill="1" applyBorder="1" applyAlignment="1">
      <alignment horizontal="left"/>
    </xf>
    <xf numFmtId="0" fontId="2157" fillId="3" borderId="1" xfId="0" applyFont="1" applyFill="1" applyBorder="1" applyAlignment="1">
      <alignment horizontal="left"/>
    </xf>
    <xf numFmtId="0" fontId="2158" fillId="0" borderId="1" xfId="0" applyFont="1" applyBorder="1" applyAlignment="1">
      <alignment horizontal="left" vertical="top"/>
    </xf>
    <xf numFmtId="0" fontId="2159" fillId="0" borderId="1" xfId="0" applyFont="1" applyBorder="1" applyAlignment="1">
      <alignment horizontal="left" vertical="top" wrapText="1"/>
    </xf>
    <xf numFmtId="4" fontId="2160" fillId="2" borderId="1" xfId="0" applyNumberFormat="1" applyFont="1" applyFill="1" applyBorder="1" applyAlignment="1" applyProtection="1">
      <alignment horizontal="right" vertical="top"/>
      <protection locked="0"/>
    </xf>
    <xf numFmtId="4" fontId="2161" fillId="0" borderId="1" xfId="0" applyNumberFormat="1" applyFont="1" applyBorder="1" applyAlignment="1">
      <alignment horizontal="right" vertical="top"/>
    </xf>
    <xf numFmtId="4" fontId="2162" fillId="2" borderId="1" xfId="0" applyNumberFormat="1" applyFont="1" applyFill="1" applyBorder="1" applyAlignment="1" applyProtection="1">
      <alignment horizontal="right" vertical="top"/>
      <protection locked="0"/>
    </xf>
    <xf numFmtId="4" fontId="2163" fillId="0" borderId="1" xfId="0" applyNumberFormat="1" applyFont="1" applyBorder="1" applyAlignment="1">
      <alignment horizontal="right" vertical="top"/>
    </xf>
    <xf numFmtId="4" fontId="2164" fillId="2" borderId="1" xfId="0" applyNumberFormat="1" applyFont="1" applyFill="1" applyBorder="1" applyAlignment="1" applyProtection="1">
      <alignment horizontal="right" vertical="top"/>
      <protection locked="0"/>
    </xf>
    <xf numFmtId="4" fontId="2165" fillId="0" borderId="1" xfId="0" applyNumberFormat="1" applyFont="1" applyBorder="1" applyAlignment="1">
      <alignment horizontal="right" vertical="top"/>
    </xf>
    <xf numFmtId="4" fontId="2166" fillId="3" borderId="1" xfId="0" applyNumberFormat="1" applyFont="1" applyFill="1" applyBorder="1" applyAlignment="1">
      <alignment horizontal="right" vertical="top"/>
    </xf>
    <xf numFmtId="4" fontId="2167" fillId="3" borderId="1" xfId="0" applyNumberFormat="1" applyFont="1" applyFill="1" applyBorder="1" applyAlignment="1">
      <alignment horizontal="right" vertical="top"/>
    </xf>
    <xf numFmtId="0" fontId="2168" fillId="0" borderId="1" xfId="0" applyFont="1" applyBorder="1" applyAlignment="1">
      <alignment horizontal="left" vertical="top"/>
    </xf>
    <xf numFmtId="0" fontId="2169" fillId="0" borderId="1" xfId="0" applyFont="1" applyBorder="1" applyAlignment="1">
      <alignment horizontal="left" vertical="top" wrapText="1"/>
    </xf>
    <xf numFmtId="4" fontId="2170" fillId="2" borderId="1" xfId="0" applyNumberFormat="1" applyFont="1" applyFill="1" applyBorder="1" applyAlignment="1" applyProtection="1">
      <alignment horizontal="right" vertical="top"/>
      <protection locked="0"/>
    </xf>
    <xf numFmtId="4" fontId="2171" fillId="0" borderId="1" xfId="0" applyNumberFormat="1" applyFont="1" applyBorder="1" applyAlignment="1">
      <alignment horizontal="right" vertical="top"/>
    </xf>
    <xf numFmtId="4" fontId="2172" fillId="2" borderId="1" xfId="0" applyNumberFormat="1" applyFont="1" applyFill="1" applyBorder="1" applyAlignment="1" applyProtection="1">
      <alignment horizontal="right" vertical="top"/>
      <protection locked="0"/>
    </xf>
    <xf numFmtId="4" fontId="2173" fillId="0" borderId="1" xfId="0" applyNumberFormat="1" applyFont="1" applyBorder="1" applyAlignment="1">
      <alignment horizontal="right" vertical="top"/>
    </xf>
    <xf numFmtId="4" fontId="2174" fillId="2" borderId="1" xfId="0" applyNumberFormat="1" applyFont="1" applyFill="1" applyBorder="1" applyAlignment="1" applyProtection="1">
      <alignment horizontal="right" vertical="top"/>
      <protection locked="0"/>
    </xf>
    <xf numFmtId="4" fontId="2175" fillId="0" borderId="1" xfId="0" applyNumberFormat="1" applyFont="1" applyBorder="1" applyAlignment="1">
      <alignment horizontal="right" vertical="top"/>
    </xf>
    <xf numFmtId="4" fontId="2176" fillId="3" borderId="1" xfId="0" applyNumberFormat="1" applyFont="1" applyFill="1" applyBorder="1" applyAlignment="1">
      <alignment horizontal="right" vertical="top"/>
    </xf>
    <xf numFmtId="4" fontId="2177" fillId="3" borderId="1" xfId="0" applyNumberFormat="1" applyFont="1" applyFill="1" applyBorder="1" applyAlignment="1">
      <alignment horizontal="right" vertical="top"/>
    </xf>
    <xf numFmtId="0" fontId="2178" fillId="0" borderId="1" xfId="0" applyFont="1" applyBorder="1" applyAlignment="1">
      <alignment horizontal="left" vertical="top"/>
    </xf>
    <xf numFmtId="0" fontId="2187" fillId="0" borderId="1" xfId="0" applyFont="1" applyBorder="1" applyAlignment="1">
      <alignment horizontal="left" vertical="top"/>
    </xf>
    <xf numFmtId="0" fontId="2196" fillId="0" borderId="1" xfId="0" applyFont="1" applyBorder="1" applyAlignment="1">
      <alignment horizontal="left" vertical="top"/>
    </xf>
    <xf numFmtId="0" fontId="2197" fillId="0" borderId="1" xfId="0" applyFont="1" applyBorder="1" applyAlignment="1">
      <alignment horizontal="left" vertical="top" wrapText="1"/>
    </xf>
    <xf numFmtId="4" fontId="2198" fillId="2" borderId="1" xfId="0" applyNumberFormat="1" applyFont="1" applyFill="1" applyBorder="1" applyAlignment="1" applyProtection="1">
      <alignment horizontal="right" vertical="top"/>
      <protection locked="0"/>
    </xf>
    <xf numFmtId="4" fontId="2199" fillId="0" borderId="1" xfId="0" applyNumberFormat="1" applyFont="1" applyBorder="1" applyAlignment="1">
      <alignment horizontal="right" vertical="top"/>
    </xf>
    <xf numFmtId="4" fontId="2200" fillId="2" borderId="1" xfId="0" applyNumberFormat="1" applyFont="1" applyFill="1" applyBorder="1" applyAlignment="1" applyProtection="1">
      <alignment horizontal="right" vertical="top"/>
      <protection locked="0"/>
    </xf>
    <xf numFmtId="4" fontId="2201" fillId="0" borderId="1" xfId="0" applyNumberFormat="1" applyFont="1" applyBorder="1" applyAlignment="1">
      <alignment horizontal="right" vertical="top"/>
    </xf>
    <xf numFmtId="4" fontId="2202" fillId="2" borderId="1" xfId="0" applyNumberFormat="1" applyFont="1" applyFill="1" applyBorder="1" applyAlignment="1" applyProtection="1">
      <alignment horizontal="right" vertical="top"/>
      <protection locked="0"/>
    </xf>
    <xf numFmtId="4" fontId="2203" fillId="0" borderId="1" xfId="0" applyNumberFormat="1" applyFont="1" applyBorder="1" applyAlignment="1">
      <alignment horizontal="right" vertical="top"/>
    </xf>
    <xf numFmtId="4" fontId="2204" fillId="3" borderId="1" xfId="0" applyNumberFormat="1" applyFont="1" applyFill="1" applyBorder="1" applyAlignment="1">
      <alignment horizontal="right" vertical="top"/>
    </xf>
    <xf numFmtId="4" fontId="2205" fillId="3" borderId="1" xfId="0" applyNumberFormat="1" applyFont="1" applyFill="1" applyBorder="1" applyAlignment="1">
      <alignment horizontal="right" vertical="top"/>
    </xf>
    <xf numFmtId="4" fontId="2208" fillId="3" borderId="1" xfId="0" applyNumberFormat="1" applyFont="1" applyFill="1" applyBorder="1" applyAlignment="1">
      <alignment horizontal="right"/>
    </xf>
    <xf numFmtId="4" fontId="2215" fillId="3" borderId="1" xfId="0" applyNumberFormat="1" applyFont="1" applyFill="1" applyBorder="1" applyAlignment="1">
      <alignment horizontal="right"/>
    </xf>
    <xf numFmtId="4" fontId="2216" fillId="3" borderId="1" xfId="0" applyNumberFormat="1" applyFont="1" applyFill="1" applyBorder="1" applyAlignment="1">
      <alignment horizontal="right"/>
    </xf>
    <xf numFmtId="0" fontId="2217" fillId="0" borderId="0" xfId="0" applyFont="1" applyAlignment="1">
      <alignment horizontal="left" vertical="top"/>
    </xf>
    <xf numFmtId="0" fontId="2220" fillId="3" borderId="1" xfId="0" applyFont="1" applyFill="1" applyBorder="1" applyAlignment="1">
      <alignment horizontal="left"/>
    </xf>
    <xf numFmtId="0" fontId="2221" fillId="3" borderId="1" xfId="0" applyFont="1" applyFill="1" applyBorder="1" applyAlignment="1">
      <alignment horizontal="left"/>
    </xf>
    <xf numFmtId="0" fontId="2222" fillId="3" borderId="1" xfId="0" applyFont="1" applyFill="1" applyBorder="1" applyAlignment="1">
      <alignment horizontal="left"/>
    </xf>
    <xf numFmtId="0" fontId="2223" fillId="3" borderId="1" xfId="0" applyFont="1" applyFill="1" applyBorder="1" applyAlignment="1">
      <alignment horizontal="left"/>
    </xf>
    <xf numFmtId="0" fontId="2229" fillId="0" borderId="1" xfId="0" applyFont="1" applyBorder="1" applyAlignment="1">
      <alignment horizontal="left" vertical="top"/>
    </xf>
    <xf numFmtId="4" fontId="2230" fillId="0" borderId="1" xfId="0" applyNumberFormat="1" applyFont="1" applyBorder="1" applyAlignment="1">
      <alignment horizontal="right" vertical="top"/>
    </xf>
    <xf numFmtId="4" fontId="2231" fillId="0" borderId="1" xfId="0" applyNumberFormat="1" applyFont="1" applyBorder="1" applyAlignment="1">
      <alignment horizontal="right" vertical="top"/>
    </xf>
    <xf numFmtId="4" fontId="2232" fillId="2" borderId="1" xfId="0" applyNumberFormat="1" applyFont="1" applyFill="1" applyBorder="1" applyAlignment="1" applyProtection="1">
      <alignment vertical="top"/>
      <protection locked="0"/>
    </xf>
    <xf numFmtId="0" fontId="2238" fillId="0" borderId="0" xfId="0" applyFont="1"/>
    <xf numFmtId="0" fontId="2239" fillId="0" borderId="1" xfId="0" applyFont="1" applyBorder="1" applyAlignment="1">
      <alignment horizontal="left" vertical="top"/>
    </xf>
    <xf numFmtId="4" fontId="2240" fillId="0" borderId="1" xfId="0" applyNumberFormat="1" applyFont="1" applyBorder="1" applyAlignment="1">
      <alignment horizontal="right" vertical="top"/>
    </xf>
    <xf numFmtId="4" fontId="2241" fillId="0" borderId="1" xfId="0" applyNumberFormat="1" applyFont="1" applyBorder="1" applyAlignment="1">
      <alignment horizontal="right" vertical="top"/>
    </xf>
    <xf numFmtId="4" fontId="2242" fillId="2" borderId="1" xfId="0" applyNumberFormat="1" applyFont="1" applyFill="1" applyBorder="1" applyAlignment="1" applyProtection="1">
      <alignment vertical="top"/>
      <protection locked="0"/>
    </xf>
    <xf numFmtId="0" fontId="2248" fillId="0" borderId="0" xfId="0" applyFont="1"/>
    <xf numFmtId="0" fontId="2249" fillId="0" borderId="1" xfId="0" applyFont="1" applyBorder="1" applyAlignment="1">
      <alignment horizontal="left" vertical="top"/>
    </xf>
    <xf numFmtId="4" fontId="2250" fillId="0" borderId="1" xfId="0" applyNumberFormat="1" applyFont="1" applyBorder="1" applyAlignment="1">
      <alignment horizontal="right" vertical="top"/>
    </xf>
    <xf numFmtId="4" fontId="2251" fillId="0" borderId="1" xfId="0" applyNumberFormat="1" applyFont="1" applyBorder="1" applyAlignment="1">
      <alignment horizontal="right" vertical="top"/>
    </xf>
    <xf numFmtId="4" fontId="2252" fillId="2" borderId="1" xfId="0" applyNumberFormat="1" applyFont="1" applyFill="1" applyBorder="1" applyAlignment="1" applyProtection="1">
      <alignment vertical="top"/>
      <protection locked="0"/>
    </xf>
    <xf numFmtId="0" fontId="2258" fillId="0" borderId="0" xfId="0" applyFont="1"/>
    <xf numFmtId="0" fontId="2259" fillId="0" borderId="1" xfId="0" applyFont="1" applyBorder="1" applyAlignment="1">
      <alignment horizontal="left" vertical="top"/>
    </xf>
    <xf numFmtId="4" fontId="2260" fillId="0" borderId="1" xfId="0" applyNumberFormat="1" applyFont="1" applyBorder="1" applyAlignment="1">
      <alignment horizontal="right" vertical="top"/>
    </xf>
    <xf numFmtId="4" fontId="2261" fillId="0" borderId="1" xfId="0" applyNumberFormat="1" applyFont="1" applyBorder="1" applyAlignment="1">
      <alignment horizontal="right" vertical="top"/>
    </xf>
    <xf numFmtId="4" fontId="2262" fillId="2" borderId="1" xfId="0" applyNumberFormat="1" applyFont="1" applyFill="1" applyBorder="1" applyAlignment="1" applyProtection="1">
      <alignment vertical="top"/>
      <protection locked="0"/>
    </xf>
    <xf numFmtId="0" fontId="2268" fillId="0" borderId="0" xfId="0" applyFont="1"/>
    <xf numFmtId="0" fontId="2269" fillId="0" borderId="1" xfId="0" applyFont="1" applyBorder="1" applyAlignment="1">
      <alignment horizontal="left" vertical="top"/>
    </xf>
    <xf numFmtId="4" fontId="2270" fillId="0" borderId="1" xfId="0" applyNumberFormat="1" applyFont="1" applyBorder="1" applyAlignment="1">
      <alignment horizontal="right" vertical="top"/>
    </xf>
    <xf numFmtId="4" fontId="2271" fillId="0" borderId="1" xfId="0" applyNumberFormat="1" applyFont="1" applyBorder="1" applyAlignment="1">
      <alignment horizontal="right" vertical="top"/>
    </xf>
    <xf numFmtId="4" fontId="2272" fillId="2" borderId="1" xfId="0" applyNumberFormat="1" applyFont="1" applyFill="1" applyBorder="1" applyAlignment="1" applyProtection="1">
      <alignment vertical="top"/>
      <protection locked="0"/>
    </xf>
    <xf numFmtId="0" fontId="2278" fillId="0" borderId="0" xfId="0" applyFont="1"/>
    <xf numFmtId="0" fontId="2279" fillId="0" borderId="1" xfId="0" applyFont="1" applyBorder="1" applyAlignment="1">
      <alignment horizontal="left" vertical="top"/>
    </xf>
    <xf numFmtId="4" fontId="2280" fillId="0" borderId="1" xfId="0" applyNumberFormat="1" applyFont="1" applyBorder="1" applyAlignment="1">
      <alignment horizontal="right" vertical="top"/>
    </xf>
    <xf numFmtId="4" fontId="2281" fillId="0" borderId="1" xfId="0" applyNumberFormat="1" applyFont="1" applyBorder="1" applyAlignment="1">
      <alignment horizontal="right" vertical="top"/>
    </xf>
    <xf numFmtId="4" fontId="2282" fillId="0" borderId="1" xfId="0" applyNumberFormat="1" applyFont="1" applyBorder="1" applyAlignment="1">
      <alignment horizontal="right" vertical="top"/>
    </xf>
    <xf numFmtId="0" fontId="2288" fillId="0" borderId="0" xfId="0" applyFont="1"/>
    <xf numFmtId="0" fontId="2289" fillId="0" borderId="1" xfId="0" applyFont="1" applyBorder="1" applyAlignment="1">
      <alignment horizontal="left" vertical="top"/>
    </xf>
    <xf numFmtId="4" fontId="2290" fillId="0" borderId="1" xfId="0" applyNumberFormat="1" applyFont="1" applyBorder="1" applyAlignment="1">
      <alignment horizontal="right" vertical="top"/>
    </xf>
    <xf numFmtId="4" fontId="2294" fillId="2" borderId="1" xfId="0" applyNumberFormat="1" applyFont="1" applyFill="1" applyBorder="1" applyAlignment="1" applyProtection="1">
      <alignment horizontal="right" vertical="top"/>
      <protection locked="0"/>
    </xf>
    <xf numFmtId="0" fontId="2295" fillId="0" borderId="0" xfId="0" applyFont="1"/>
    <xf numFmtId="4" fontId="2299" fillId="2" borderId="1" xfId="0" applyNumberFormat="1" applyFont="1" applyFill="1" applyBorder="1" applyAlignment="1" applyProtection="1">
      <alignment horizontal="right" vertical="top"/>
      <protection locked="0"/>
    </xf>
    <xf numFmtId="0" fontId="2300" fillId="0" borderId="0" xfId="0" applyFont="1"/>
    <xf numFmtId="4" fontId="2304" fillId="2" borderId="1" xfId="0" applyNumberFormat="1" applyFont="1" applyFill="1" applyBorder="1" applyAlignment="1" applyProtection="1">
      <alignment horizontal="right" vertical="top"/>
      <protection locked="0"/>
    </xf>
    <xf numFmtId="4" fontId="2308" fillId="3" borderId="1" xfId="0" applyNumberFormat="1" applyFont="1" applyFill="1" applyBorder="1" applyAlignment="1">
      <alignment horizontal="right"/>
    </xf>
    <xf numFmtId="0" fontId="2309" fillId="0" borderId="0" xfId="0" applyFont="1"/>
    <xf numFmtId="4" fontId="2313" fillId="2" borderId="1" xfId="0" applyNumberFormat="1" applyFont="1" applyFill="1" applyBorder="1" applyAlignment="1" applyProtection="1">
      <alignment horizontal="right" vertical="top"/>
      <protection locked="0"/>
    </xf>
    <xf numFmtId="0" fontId="2316" fillId="0" borderId="0" xfId="0" applyFont="1" applyAlignment="1">
      <alignment horizontal="left" vertical="top"/>
    </xf>
    <xf numFmtId="0" fontId="2319" fillId="3" borderId="1" xfId="0" applyFont="1" applyFill="1" applyBorder="1" applyAlignment="1">
      <alignment horizontal="left"/>
    </xf>
    <xf numFmtId="0" fontId="2320" fillId="3" borderId="1" xfId="0" applyFont="1" applyFill="1" applyBorder="1" applyAlignment="1">
      <alignment horizontal="left"/>
    </xf>
    <xf numFmtId="0" fontId="2321" fillId="3" borderId="1" xfId="0" applyFont="1" applyFill="1" applyBorder="1" applyAlignment="1">
      <alignment horizontal="left"/>
    </xf>
    <xf numFmtId="0" fontId="2322" fillId="3" borderId="1" xfId="0" applyFont="1" applyFill="1" applyBorder="1" applyAlignment="1">
      <alignment horizontal="left"/>
    </xf>
    <xf numFmtId="0" fontId="2328" fillId="0" borderId="1" xfId="0" applyFont="1" applyBorder="1" applyAlignment="1">
      <alignment horizontal="left" vertical="top"/>
    </xf>
    <xf numFmtId="4" fontId="2329" fillId="0" borderId="1" xfId="0" applyNumberFormat="1" applyFont="1" applyBorder="1" applyAlignment="1">
      <alignment horizontal="right" vertical="top"/>
    </xf>
    <xf numFmtId="4" fontId="2330" fillId="0" borderId="1" xfId="0" applyNumberFormat="1" applyFont="1" applyBorder="1" applyAlignment="1">
      <alignment horizontal="right" vertical="top"/>
    </xf>
    <xf numFmtId="4" fontId="2331" fillId="2" borderId="1" xfId="0" applyNumberFormat="1" applyFont="1" applyFill="1" applyBorder="1" applyAlignment="1" applyProtection="1">
      <alignment vertical="top"/>
      <protection locked="0"/>
    </xf>
    <xf numFmtId="0" fontId="2337" fillId="0" borderId="0" xfId="0" applyFont="1"/>
    <xf numFmtId="0" fontId="2338" fillId="0" borderId="1" xfId="0" applyFont="1" applyBorder="1" applyAlignment="1">
      <alignment horizontal="left" vertical="top"/>
    </xf>
    <xf numFmtId="4" fontId="2339" fillId="0" borderId="1" xfId="0" applyNumberFormat="1" applyFont="1" applyBorder="1" applyAlignment="1">
      <alignment horizontal="right" vertical="top"/>
    </xf>
    <xf numFmtId="4" fontId="2340" fillId="0" borderId="1" xfId="0" applyNumberFormat="1" applyFont="1" applyBorder="1" applyAlignment="1">
      <alignment horizontal="right" vertical="top"/>
    </xf>
    <xf numFmtId="4" fontId="2341" fillId="2" borderId="1" xfId="0" applyNumberFormat="1" applyFont="1" applyFill="1" applyBorder="1" applyAlignment="1" applyProtection="1">
      <alignment vertical="top"/>
      <protection locked="0"/>
    </xf>
    <xf numFmtId="0" fontId="2347" fillId="0" borderId="0" xfId="0" applyFont="1"/>
    <xf numFmtId="0" fontId="2348" fillId="0" borderId="1" xfId="0" applyFont="1" applyBorder="1" applyAlignment="1">
      <alignment horizontal="left" vertical="top"/>
    </xf>
    <xf numFmtId="4" fontId="2349" fillId="0" borderId="1" xfId="0" applyNumberFormat="1" applyFont="1" applyBorder="1" applyAlignment="1">
      <alignment horizontal="right" vertical="top"/>
    </xf>
    <xf numFmtId="4" fontId="2350" fillId="0" borderId="1" xfId="0" applyNumberFormat="1" applyFont="1" applyBorder="1" applyAlignment="1">
      <alignment horizontal="right" vertical="top"/>
    </xf>
    <xf numFmtId="4" fontId="2351" fillId="2" borderId="1" xfId="0" applyNumberFormat="1" applyFont="1" applyFill="1" applyBorder="1" applyAlignment="1" applyProtection="1">
      <alignment vertical="top"/>
      <protection locked="0"/>
    </xf>
    <xf numFmtId="0" fontId="2357" fillId="0" borderId="0" xfId="0" applyFont="1"/>
    <xf numFmtId="0" fontId="2358" fillId="0" borderId="1" xfId="0" applyFont="1" applyBorder="1" applyAlignment="1">
      <alignment horizontal="left" vertical="top"/>
    </xf>
    <xf numFmtId="4" fontId="2359" fillId="0" borderId="1" xfId="0" applyNumberFormat="1" applyFont="1" applyBorder="1" applyAlignment="1">
      <alignment horizontal="right" vertical="top"/>
    </xf>
    <xf numFmtId="4" fontId="2360" fillId="0" borderId="1" xfId="0" applyNumberFormat="1" applyFont="1" applyBorder="1" applyAlignment="1">
      <alignment horizontal="right" vertical="top"/>
    </xf>
    <xf numFmtId="4" fontId="2361" fillId="2" borderId="1" xfId="0" applyNumberFormat="1" applyFont="1" applyFill="1" applyBorder="1" applyAlignment="1" applyProtection="1">
      <alignment vertical="top"/>
      <protection locked="0"/>
    </xf>
    <xf numFmtId="0" fontId="2367" fillId="0" borderId="0" xfId="0" applyFont="1"/>
    <xf numFmtId="0" fontId="2368" fillId="0" borderId="1" xfId="0" applyFont="1" applyBorder="1" applyAlignment="1">
      <alignment horizontal="left" vertical="top"/>
    </xf>
    <xf numFmtId="4" fontId="2369" fillId="0" borderId="1" xfId="0" applyNumberFormat="1" applyFont="1" applyBorder="1" applyAlignment="1">
      <alignment horizontal="right" vertical="top"/>
    </xf>
    <xf numFmtId="4" fontId="2370" fillId="0" borderId="1" xfId="0" applyNumberFormat="1" applyFont="1" applyBorder="1" applyAlignment="1">
      <alignment horizontal="right" vertical="top"/>
    </xf>
    <xf numFmtId="4" fontId="2371" fillId="2" borderId="1" xfId="0" applyNumberFormat="1" applyFont="1" applyFill="1" applyBorder="1" applyAlignment="1" applyProtection="1">
      <alignment vertical="top"/>
      <protection locked="0"/>
    </xf>
    <xf numFmtId="0" fontId="2377" fillId="0" borderId="0" xfId="0" applyFont="1"/>
    <xf numFmtId="0" fontId="2378" fillId="0" borderId="1" xfId="0" applyFont="1" applyBorder="1" applyAlignment="1">
      <alignment horizontal="left" vertical="top"/>
    </xf>
    <xf numFmtId="4" fontId="2379" fillId="0" borderId="1" xfId="0" applyNumberFormat="1" applyFont="1" applyBorder="1" applyAlignment="1">
      <alignment horizontal="right" vertical="top"/>
    </xf>
    <xf numFmtId="4" fontId="2380" fillId="0" borderId="1" xfId="0" applyNumberFormat="1" applyFont="1" applyBorder="1" applyAlignment="1">
      <alignment horizontal="right" vertical="top"/>
    </xf>
    <xf numFmtId="4" fontId="2381" fillId="0" borderId="1" xfId="0" applyNumberFormat="1" applyFont="1" applyBorder="1" applyAlignment="1">
      <alignment horizontal="right" vertical="top"/>
    </xf>
    <xf numFmtId="0" fontId="2387" fillId="0" borderId="0" xfId="0" applyFont="1"/>
    <xf numFmtId="0" fontId="2388" fillId="0" borderId="1" xfId="0" applyFont="1" applyBorder="1" applyAlignment="1">
      <alignment horizontal="left" vertical="top"/>
    </xf>
    <xf numFmtId="4" fontId="2389" fillId="0" borderId="1" xfId="0" applyNumberFormat="1" applyFont="1" applyBorder="1" applyAlignment="1">
      <alignment horizontal="right" vertical="top"/>
    </xf>
    <xf numFmtId="4" fontId="2393" fillId="2" borderId="1" xfId="0" applyNumberFormat="1" applyFont="1" applyFill="1" applyBorder="1" applyAlignment="1" applyProtection="1">
      <alignment horizontal="right" vertical="top"/>
      <protection locked="0"/>
    </xf>
    <xf numFmtId="0" fontId="2394" fillId="0" borderId="0" xfId="0" applyFont="1"/>
    <xf numFmtId="4" fontId="2398" fillId="2" borderId="1" xfId="0" applyNumberFormat="1" applyFont="1" applyFill="1" applyBorder="1" applyAlignment="1" applyProtection="1">
      <alignment horizontal="right" vertical="top"/>
      <protection locked="0"/>
    </xf>
    <xf numFmtId="0" fontId="2401" fillId="0" borderId="0" xfId="0" applyFont="1" applyAlignment="1">
      <alignment horizontal="left" vertical="top"/>
    </xf>
    <xf numFmtId="0" fontId="2404" fillId="0" borderId="1" xfId="0" applyFont="1" applyBorder="1" applyAlignment="1">
      <alignment horizontal="left" vertical="top"/>
    </xf>
    <xf numFmtId="0" fontId="2405" fillId="2" borderId="1" xfId="0" applyFont="1" applyFill="1" applyBorder="1" applyAlignment="1" applyProtection="1">
      <alignment vertical="top"/>
      <protection locked="0"/>
    </xf>
    <xf numFmtId="0" fontId="2413" fillId="0" borderId="1" xfId="0" applyFont="1" applyBorder="1" applyAlignment="1">
      <alignment horizontal="left" vertical="top"/>
    </xf>
    <xf numFmtId="0" fontId="2414" fillId="2" borderId="1" xfId="0" applyFont="1" applyFill="1" applyBorder="1" applyAlignment="1" applyProtection="1">
      <alignment vertical="top"/>
      <protection locked="0"/>
    </xf>
    <xf numFmtId="0" fontId="2422" fillId="0" borderId="1" xfId="0" applyFont="1" applyBorder="1" applyAlignment="1">
      <alignment horizontal="left" vertical="top"/>
    </xf>
    <xf numFmtId="0" fontId="2423" fillId="2" borderId="1" xfId="0" applyFont="1" applyFill="1" applyBorder="1" applyAlignment="1" applyProtection="1">
      <alignment vertical="top"/>
      <protection locked="0"/>
    </xf>
    <xf numFmtId="0" fontId="2431" fillId="0" borderId="1" xfId="0" applyFont="1" applyBorder="1" applyAlignment="1">
      <alignment horizontal="left" vertical="top"/>
    </xf>
    <xf numFmtId="0" fontId="2432" fillId="2" borderId="1" xfId="0" applyFont="1" applyFill="1" applyBorder="1" applyAlignment="1" applyProtection="1">
      <alignment vertical="top"/>
      <protection locked="0"/>
    </xf>
    <xf numFmtId="0" fontId="2440" fillId="0" borderId="1" xfId="0" applyFont="1" applyBorder="1" applyAlignment="1">
      <alignment horizontal="left" vertical="top"/>
    </xf>
    <xf numFmtId="170" fontId="2441" fillId="0" borderId="1" xfId="0" applyNumberFormat="1" applyFont="1" applyBorder="1" applyAlignment="1">
      <alignment horizontal="right" vertical="top"/>
    </xf>
    <xf numFmtId="0" fontId="2442" fillId="0" borderId="1" xfId="0" applyFont="1" applyBorder="1" applyAlignment="1">
      <alignment horizontal="left" vertical="top"/>
    </xf>
    <xf numFmtId="170" fontId="2443" fillId="0" borderId="1" xfId="0" applyNumberFormat="1" applyFont="1" applyBorder="1" applyAlignment="1">
      <alignment horizontal="right" vertical="top"/>
    </xf>
    <xf numFmtId="4" fontId="2446" fillId="0" borderId="1" xfId="0" applyNumberFormat="1" applyFont="1" applyBorder="1" applyAlignment="1">
      <alignment horizontal="right" vertical="top"/>
    </xf>
    <xf numFmtId="4" fontId="2447" fillId="0" borderId="1" xfId="0" applyNumberFormat="1" applyFont="1" applyBorder="1" applyAlignment="1">
      <alignment horizontal="right" vertical="top"/>
    </xf>
    <xf numFmtId="170" fontId="2448" fillId="0" borderId="1" xfId="0" applyNumberFormat="1" applyFont="1" applyBorder="1" applyAlignment="1">
      <alignment horizontal="right" vertical="top"/>
    </xf>
    <xf numFmtId="170" fontId="2449" fillId="0" borderId="1" xfId="0" applyNumberFormat="1" applyFont="1" applyBorder="1" applyAlignment="1">
      <alignment horizontal="right" vertical="top"/>
    </xf>
    <xf numFmtId="4" fontId="2450" fillId="6" borderId="1" xfId="0" applyNumberFormat="1" applyFont="1" applyFill="1" applyBorder="1"/>
    <xf numFmtId="0" fontId="1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 applyProtection="1">
      <alignment vertical="top"/>
      <protection locked="0"/>
    </xf>
    <xf numFmtId="0" fontId="0" fillId="0" borderId="0" xfId="0"/>
    <xf numFmtId="164" fontId="4" fillId="2" borderId="1" xfId="0" applyNumberFormat="1" applyFont="1" applyFill="1" applyBorder="1" applyAlignment="1" applyProtection="1">
      <alignment vertical="top"/>
      <protection locked="0"/>
    </xf>
    <xf numFmtId="166" fontId="6" fillId="2" borderId="1" xfId="0" applyNumberFormat="1" applyFont="1" applyFill="1" applyBorder="1" applyAlignment="1" applyProtection="1">
      <alignment vertical="top"/>
      <protection locked="0"/>
    </xf>
    <xf numFmtId="165" fontId="5" fillId="2" borderId="1" xfId="0" applyNumberFormat="1" applyFont="1" applyFill="1" applyBorder="1" applyAlignment="1" applyProtection="1">
      <alignment vertical="top"/>
      <protection locked="0"/>
    </xf>
    <xf numFmtId="0" fontId="3" fillId="4" borderId="1" xfId="0" applyFont="1" applyFill="1" applyBorder="1" applyAlignment="1">
      <alignment horizontal="center"/>
    </xf>
    <xf numFmtId="0" fontId="7" fillId="0" borderId="0" xfId="0" applyFont="1" applyAlignment="1">
      <alignment horizontal="left" vertical="top"/>
    </xf>
    <xf numFmtId="167" fontId="9" fillId="0" borderId="0" xfId="0" applyNumberFormat="1" applyFont="1" applyAlignment="1">
      <alignment horizontal="left" vertical="top"/>
    </xf>
    <xf numFmtId="164" fontId="8" fillId="0" borderId="0" xfId="0" applyNumberFormat="1" applyFont="1" applyAlignment="1">
      <alignment horizontal="left" vertical="top"/>
    </xf>
    <xf numFmtId="0" fontId="12" fillId="3" borderId="1" xfId="0" applyFont="1" applyFill="1" applyBorder="1" applyAlignment="1">
      <alignment horizontal="left"/>
    </xf>
    <xf numFmtId="0" fontId="13" fillId="3" borderId="1" xfId="0" applyFont="1" applyFill="1" applyBorder="1" applyAlignment="1">
      <alignment horizontal="left"/>
    </xf>
    <xf numFmtId="0" fontId="14" fillId="3" borderId="1" xfId="0" applyFont="1" applyFill="1" applyBorder="1" applyAlignment="1">
      <alignment horizontal="left"/>
    </xf>
    <xf numFmtId="0" fontId="15" fillId="3" borderId="1" xfId="0" applyFont="1" applyFill="1" applyBorder="1" applyAlignment="1">
      <alignment horizontal="left"/>
    </xf>
    <xf numFmtId="0" fontId="16" fillId="3" borderId="1" xfId="0" applyFont="1" applyFill="1" applyBorder="1" applyAlignment="1">
      <alignment horizontal="left"/>
    </xf>
    <xf numFmtId="0" fontId="17" fillId="3" borderId="1" xfId="0" applyFont="1" applyFill="1" applyBorder="1" applyAlignment="1">
      <alignment horizontal="left"/>
    </xf>
    <xf numFmtId="0" fontId="18" fillId="3" borderId="1" xfId="0" applyFont="1" applyFill="1" applyBorder="1" applyAlignment="1">
      <alignment horizontal="left"/>
    </xf>
    <xf numFmtId="0" fontId="19" fillId="3" borderId="1" xfId="0" applyFont="1" applyFill="1" applyBorder="1" applyAlignment="1">
      <alignment horizontal="left"/>
    </xf>
    <xf numFmtId="0" fontId="20" fillId="3" borderId="1" xfId="0" applyFont="1" applyFill="1" applyBorder="1" applyAlignment="1">
      <alignment horizontal="left"/>
    </xf>
    <xf numFmtId="0" fontId="21" fillId="3" borderId="1" xfId="0" applyFont="1" applyFill="1" applyBorder="1" applyAlignment="1">
      <alignment horizontal="left"/>
    </xf>
    <xf numFmtId="0" fontId="22" fillId="3" borderId="1" xfId="0" applyFont="1" applyFill="1" applyBorder="1" applyAlignment="1">
      <alignment horizontal="left"/>
    </xf>
    <xf numFmtId="0" fontId="76" fillId="3" borderId="1" xfId="0" applyFont="1" applyFill="1" applyBorder="1" applyAlignment="1">
      <alignment horizontal="left"/>
    </xf>
    <xf numFmtId="0" fontId="77" fillId="3" borderId="1" xfId="0" applyFont="1" applyFill="1" applyBorder="1" applyAlignment="1">
      <alignment horizontal="left"/>
    </xf>
    <xf numFmtId="0" fontId="78" fillId="3" borderId="1" xfId="0" applyFont="1" applyFill="1" applyBorder="1" applyAlignment="1">
      <alignment horizontal="left"/>
    </xf>
    <xf numFmtId="0" fontId="79" fillId="3" borderId="1" xfId="0" applyFont="1" applyFill="1" applyBorder="1" applyAlignment="1">
      <alignment horizontal="left"/>
    </xf>
    <xf numFmtId="0" fontId="80" fillId="3" borderId="1" xfId="0" applyFont="1" applyFill="1" applyBorder="1" applyAlignment="1">
      <alignment horizontal="left"/>
    </xf>
    <xf numFmtId="0" fontId="81" fillId="3" borderId="1" xfId="0" applyFont="1" applyFill="1" applyBorder="1" applyAlignment="1">
      <alignment horizontal="left"/>
    </xf>
    <xf numFmtId="0" fontId="82" fillId="3" borderId="1" xfId="0" applyFont="1" applyFill="1" applyBorder="1" applyAlignment="1">
      <alignment horizontal="left"/>
    </xf>
    <xf numFmtId="0" fontId="83" fillId="3" borderId="1" xfId="0" applyFont="1" applyFill="1" applyBorder="1" applyAlignment="1">
      <alignment horizontal="left"/>
    </xf>
    <xf numFmtId="0" fontId="84" fillId="3" borderId="1" xfId="0" applyFont="1" applyFill="1" applyBorder="1" applyAlignment="1">
      <alignment horizontal="left"/>
    </xf>
    <xf numFmtId="0" fontId="85" fillId="3" borderId="1" xfId="0" applyFont="1" applyFill="1" applyBorder="1" applyAlignment="1">
      <alignment horizontal="left"/>
    </xf>
    <xf numFmtId="0" fontId="86" fillId="3" borderId="1" xfId="0" applyFont="1" applyFill="1" applyBorder="1" applyAlignment="1">
      <alignment horizontal="left"/>
    </xf>
    <xf numFmtId="0" fontId="91" fillId="3" borderId="1" xfId="0" applyFont="1" applyFill="1" applyBorder="1" applyAlignment="1">
      <alignment horizontal="left"/>
    </xf>
    <xf numFmtId="0" fontId="92" fillId="3" borderId="1" xfId="0" applyFont="1" applyFill="1" applyBorder="1" applyAlignment="1">
      <alignment horizontal="left"/>
    </xf>
    <xf numFmtId="0" fontId="93" fillId="3" borderId="1" xfId="0" applyFont="1" applyFill="1" applyBorder="1" applyAlignment="1">
      <alignment horizontal="left"/>
    </xf>
    <xf numFmtId="0" fontId="94" fillId="3" borderId="1" xfId="0" applyFont="1" applyFill="1" applyBorder="1" applyAlignment="1">
      <alignment horizontal="left"/>
    </xf>
    <xf numFmtId="0" fontId="95" fillId="3" borderId="1" xfId="0" applyFont="1" applyFill="1" applyBorder="1" applyAlignment="1">
      <alignment horizontal="left"/>
    </xf>
    <xf numFmtId="0" fontId="96" fillId="3" borderId="1" xfId="0" applyFont="1" applyFill="1" applyBorder="1" applyAlignment="1">
      <alignment horizontal="left"/>
    </xf>
    <xf numFmtId="0" fontId="97" fillId="3" borderId="1" xfId="0" applyFont="1" applyFill="1" applyBorder="1" applyAlignment="1">
      <alignment horizontal="left"/>
    </xf>
    <xf numFmtId="0" fontId="98" fillId="3" borderId="1" xfId="0" applyFont="1" applyFill="1" applyBorder="1" applyAlignment="1">
      <alignment horizontal="left"/>
    </xf>
    <xf numFmtId="0" fontId="99" fillId="3" borderId="1" xfId="0" applyFont="1" applyFill="1" applyBorder="1" applyAlignment="1">
      <alignment horizontal="left"/>
    </xf>
    <xf numFmtId="0" fontId="100" fillId="3" borderId="1" xfId="0" applyFont="1" applyFill="1" applyBorder="1" applyAlignment="1">
      <alignment horizontal="left"/>
    </xf>
    <xf numFmtId="0" fontId="101" fillId="3" borderId="1" xfId="0" applyFont="1" applyFill="1" applyBorder="1" applyAlignment="1">
      <alignment horizontal="left"/>
    </xf>
    <xf numFmtId="0" fontId="235" fillId="3" borderId="1" xfId="0" applyFont="1" applyFill="1" applyBorder="1" applyAlignment="1">
      <alignment horizontal="left"/>
    </xf>
    <xf numFmtId="0" fontId="236" fillId="3" borderId="1" xfId="0" applyFont="1" applyFill="1" applyBorder="1" applyAlignment="1">
      <alignment horizontal="left"/>
    </xf>
    <xf numFmtId="0" fontId="237" fillId="3" borderId="1" xfId="0" applyFont="1" applyFill="1" applyBorder="1" applyAlignment="1">
      <alignment horizontal="left"/>
    </xf>
    <xf numFmtId="0" fontId="238" fillId="3" borderId="1" xfId="0" applyFont="1" applyFill="1" applyBorder="1" applyAlignment="1">
      <alignment horizontal="left"/>
    </xf>
    <xf numFmtId="0" fontId="239" fillId="3" borderId="1" xfId="0" applyFont="1" applyFill="1" applyBorder="1" applyAlignment="1">
      <alignment horizontal="left"/>
    </xf>
    <xf numFmtId="0" fontId="240" fillId="3" borderId="1" xfId="0" applyFont="1" applyFill="1" applyBorder="1" applyAlignment="1">
      <alignment horizontal="left"/>
    </xf>
    <xf numFmtId="0" fontId="241" fillId="3" borderId="1" xfId="0" applyFont="1" applyFill="1" applyBorder="1" applyAlignment="1">
      <alignment horizontal="left"/>
    </xf>
    <xf numFmtId="0" fontId="242" fillId="3" borderId="1" xfId="0" applyFont="1" applyFill="1" applyBorder="1" applyAlignment="1">
      <alignment horizontal="left"/>
    </xf>
    <xf numFmtId="0" fontId="243" fillId="3" borderId="1" xfId="0" applyFont="1" applyFill="1" applyBorder="1" applyAlignment="1">
      <alignment horizontal="left"/>
    </xf>
    <xf numFmtId="0" fontId="244" fillId="3" borderId="1" xfId="0" applyFont="1" applyFill="1" applyBorder="1" applyAlignment="1">
      <alignment horizontal="left"/>
    </xf>
    <xf numFmtId="0" fontId="245" fillId="3" borderId="1" xfId="0" applyFont="1" applyFill="1" applyBorder="1" applyAlignment="1">
      <alignment horizontal="left"/>
    </xf>
    <xf numFmtId="0" fontId="427" fillId="3" borderId="1" xfId="0" applyFont="1" applyFill="1" applyBorder="1" applyAlignment="1">
      <alignment horizontal="left"/>
    </xf>
    <xf numFmtId="0" fontId="428" fillId="3" borderId="1" xfId="0" applyFont="1" applyFill="1" applyBorder="1" applyAlignment="1">
      <alignment horizontal="left"/>
    </xf>
    <xf numFmtId="0" fontId="429" fillId="3" borderId="1" xfId="0" applyFont="1" applyFill="1" applyBorder="1" applyAlignment="1">
      <alignment horizontal="left"/>
    </xf>
    <xf numFmtId="0" fontId="430" fillId="3" borderId="1" xfId="0" applyFont="1" applyFill="1" applyBorder="1" applyAlignment="1">
      <alignment horizontal="left"/>
    </xf>
    <xf numFmtId="0" fontId="431" fillId="3" borderId="1" xfId="0" applyFont="1" applyFill="1" applyBorder="1" applyAlignment="1">
      <alignment horizontal="left"/>
    </xf>
    <xf numFmtId="0" fontId="432" fillId="3" borderId="1" xfId="0" applyFont="1" applyFill="1" applyBorder="1" applyAlignment="1">
      <alignment horizontal="left"/>
    </xf>
    <xf numFmtId="0" fontId="433" fillId="3" borderId="1" xfId="0" applyFont="1" applyFill="1" applyBorder="1" applyAlignment="1">
      <alignment horizontal="left"/>
    </xf>
    <xf numFmtId="0" fontId="434" fillId="3" borderId="1" xfId="0" applyFont="1" applyFill="1" applyBorder="1" applyAlignment="1">
      <alignment horizontal="left"/>
    </xf>
    <xf numFmtId="0" fontId="435" fillId="3" borderId="1" xfId="0" applyFont="1" applyFill="1" applyBorder="1" applyAlignment="1">
      <alignment horizontal="left"/>
    </xf>
    <xf numFmtId="0" fontId="436" fillId="3" borderId="1" xfId="0" applyFont="1" applyFill="1" applyBorder="1" applyAlignment="1">
      <alignment horizontal="left"/>
    </xf>
    <xf numFmtId="0" fontId="437" fillId="3" borderId="1" xfId="0" applyFont="1" applyFill="1" applyBorder="1" applyAlignment="1">
      <alignment horizontal="left"/>
    </xf>
    <xf numFmtId="0" fontId="683" fillId="3" borderId="1" xfId="0" applyFont="1" applyFill="1" applyBorder="1" applyAlignment="1">
      <alignment horizontal="left"/>
    </xf>
    <xf numFmtId="0" fontId="684" fillId="3" borderId="1" xfId="0" applyFont="1" applyFill="1" applyBorder="1" applyAlignment="1">
      <alignment horizontal="left"/>
    </xf>
    <xf numFmtId="0" fontId="685" fillId="3" borderId="1" xfId="0" applyFont="1" applyFill="1" applyBorder="1" applyAlignment="1">
      <alignment horizontal="left"/>
    </xf>
    <xf numFmtId="0" fontId="686" fillId="3" borderId="1" xfId="0" applyFont="1" applyFill="1" applyBorder="1" applyAlignment="1">
      <alignment horizontal="left"/>
    </xf>
    <xf numFmtId="0" fontId="687" fillId="3" borderId="1" xfId="0" applyFont="1" applyFill="1" applyBorder="1" applyAlignment="1">
      <alignment horizontal="left"/>
    </xf>
    <xf numFmtId="0" fontId="688" fillId="3" borderId="1" xfId="0" applyFont="1" applyFill="1" applyBorder="1" applyAlignment="1">
      <alignment horizontal="left"/>
    </xf>
    <xf numFmtId="0" fontId="689" fillId="3" borderId="1" xfId="0" applyFont="1" applyFill="1" applyBorder="1" applyAlignment="1">
      <alignment horizontal="left"/>
    </xf>
    <xf numFmtId="0" fontId="690" fillId="3" borderId="1" xfId="0" applyFont="1" applyFill="1" applyBorder="1" applyAlignment="1">
      <alignment horizontal="left"/>
    </xf>
    <xf numFmtId="0" fontId="691" fillId="3" borderId="1" xfId="0" applyFont="1" applyFill="1" applyBorder="1" applyAlignment="1">
      <alignment horizontal="left"/>
    </xf>
    <xf numFmtId="0" fontId="692" fillId="3" borderId="1" xfId="0" applyFont="1" applyFill="1" applyBorder="1" applyAlignment="1">
      <alignment horizontal="left"/>
    </xf>
    <xf numFmtId="0" fontId="693" fillId="3" borderId="1" xfId="0" applyFont="1" applyFill="1" applyBorder="1" applyAlignment="1">
      <alignment horizontal="left"/>
    </xf>
    <xf numFmtId="0" fontId="779" fillId="3" borderId="1" xfId="0" applyFont="1" applyFill="1" applyBorder="1" applyAlignment="1">
      <alignment horizontal="left"/>
    </xf>
    <xf numFmtId="0" fontId="780" fillId="3" borderId="1" xfId="0" applyFont="1" applyFill="1" applyBorder="1" applyAlignment="1">
      <alignment horizontal="left"/>
    </xf>
    <xf numFmtId="0" fontId="781" fillId="3" borderId="1" xfId="0" applyFont="1" applyFill="1" applyBorder="1" applyAlignment="1">
      <alignment horizontal="left"/>
    </xf>
    <xf numFmtId="0" fontId="782" fillId="3" borderId="1" xfId="0" applyFont="1" applyFill="1" applyBorder="1" applyAlignment="1">
      <alignment horizontal="left"/>
    </xf>
    <xf numFmtId="0" fontId="783" fillId="3" borderId="1" xfId="0" applyFont="1" applyFill="1" applyBorder="1" applyAlignment="1">
      <alignment horizontal="left"/>
    </xf>
    <xf numFmtId="0" fontId="784" fillId="3" borderId="1" xfId="0" applyFont="1" applyFill="1" applyBorder="1" applyAlignment="1">
      <alignment horizontal="left"/>
    </xf>
    <xf numFmtId="0" fontId="785" fillId="3" borderId="1" xfId="0" applyFont="1" applyFill="1" applyBorder="1" applyAlignment="1">
      <alignment horizontal="left"/>
    </xf>
    <xf numFmtId="0" fontId="786" fillId="3" borderId="1" xfId="0" applyFont="1" applyFill="1" applyBorder="1" applyAlignment="1">
      <alignment horizontal="left"/>
    </xf>
    <xf numFmtId="0" fontId="787" fillId="3" borderId="1" xfId="0" applyFont="1" applyFill="1" applyBorder="1" applyAlignment="1">
      <alignment horizontal="left"/>
    </xf>
    <xf numFmtId="0" fontId="788" fillId="3" borderId="1" xfId="0" applyFont="1" applyFill="1" applyBorder="1" applyAlignment="1">
      <alignment horizontal="left"/>
    </xf>
    <xf numFmtId="0" fontId="789" fillId="3" borderId="1" xfId="0" applyFont="1" applyFill="1" applyBorder="1" applyAlignment="1">
      <alignment horizontal="left"/>
    </xf>
    <xf numFmtId="0" fontId="843" fillId="3" borderId="1" xfId="0" applyFont="1" applyFill="1" applyBorder="1" applyAlignment="1">
      <alignment horizontal="left"/>
    </xf>
    <xf numFmtId="0" fontId="844" fillId="3" borderId="1" xfId="0" applyFont="1" applyFill="1" applyBorder="1" applyAlignment="1">
      <alignment horizontal="left"/>
    </xf>
    <xf numFmtId="0" fontId="845" fillId="3" borderId="1" xfId="0" applyFont="1" applyFill="1" applyBorder="1" applyAlignment="1">
      <alignment horizontal="left"/>
    </xf>
    <xf numFmtId="0" fontId="846" fillId="3" borderId="1" xfId="0" applyFont="1" applyFill="1" applyBorder="1" applyAlignment="1">
      <alignment horizontal="left"/>
    </xf>
    <xf numFmtId="0" fontId="847" fillId="3" borderId="1" xfId="0" applyFont="1" applyFill="1" applyBorder="1" applyAlignment="1">
      <alignment horizontal="left"/>
    </xf>
    <xf numFmtId="0" fontId="848" fillId="3" borderId="1" xfId="0" applyFont="1" applyFill="1" applyBorder="1" applyAlignment="1">
      <alignment horizontal="left"/>
    </xf>
    <xf numFmtId="0" fontId="849" fillId="3" borderId="1" xfId="0" applyFont="1" applyFill="1" applyBorder="1" applyAlignment="1">
      <alignment horizontal="left"/>
    </xf>
    <xf numFmtId="0" fontId="850" fillId="3" borderId="1" xfId="0" applyFont="1" applyFill="1" applyBorder="1" applyAlignment="1">
      <alignment horizontal="left"/>
    </xf>
    <xf numFmtId="0" fontId="851" fillId="3" borderId="1" xfId="0" applyFont="1" applyFill="1" applyBorder="1" applyAlignment="1">
      <alignment horizontal="left"/>
    </xf>
    <xf numFmtId="0" fontId="852" fillId="3" borderId="1" xfId="0" applyFont="1" applyFill="1" applyBorder="1" applyAlignment="1">
      <alignment horizontal="left"/>
    </xf>
    <xf numFmtId="0" fontId="853" fillId="3" borderId="1" xfId="0" applyFont="1" applyFill="1" applyBorder="1" applyAlignment="1">
      <alignment horizontal="left"/>
    </xf>
    <xf numFmtId="0" fontId="874" fillId="0" borderId="1" xfId="0" applyFont="1" applyBorder="1" applyAlignment="1">
      <alignment horizontal="left" vertical="top" wrapText="1"/>
    </xf>
    <xf numFmtId="0" fontId="957" fillId="0" borderId="1" xfId="0" applyFont="1" applyBorder="1" applyAlignment="1">
      <alignment horizontal="left" vertical="top" wrapText="1"/>
    </xf>
    <xf numFmtId="0" fontId="1328" fillId="0" borderId="1" xfId="0" applyFont="1" applyBorder="1" applyAlignment="1">
      <alignment horizontal="left" vertical="top" wrapText="1"/>
    </xf>
    <xf numFmtId="0" fontId="858" fillId="3" borderId="1" xfId="0" applyFont="1" applyFill="1" applyBorder="1" applyAlignment="1">
      <alignment horizontal="left"/>
    </xf>
    <xf numFmtId="0" fontId="859" fillId="3" borderId="1" xfId="0" applyFont="1" applyFill="1" applyBorder="1" applyAlignment="1">
      <alignment horizontal="left"/>
    </xf>
    <xf numFmtId="0" fontId="860" fillId="3" borderId="1" xfId="0" applyFont="1" applyFill="1" applyBorder="1" applyAlignment="1">
      <alignment horizontal="left"/>
    </xf>
    <xf numFmtId="0" fontId="861" fillId="3" borderId="1" xfId="0" applyFont="1" applyFill="1" applyBorder="1" applyAlignment="1">
      <alignment horizontal="left"/>
    </xf>
    <xf numFmtId="0" fontId="862" fillId="3" borderId="1" xfId="0" applyFont="1" applyFill="1" applyBorder="1" applyAlignment="1">
      <alignment horizontal="left"/>
    </xf>
    <xf numFmtId="0" fontId="863" fillId="3" borderId="1" xfId="0" applyFont="1" applyFill="1" applyBorder="1" applyAlignment="1">
      <alignment horizontal="left"/>
    </xf>
    <xf numFmtId="0" fontId="864" fillId="3" borderId="1" xfId="0" applyFont="1" applyFill="1" applyBorder="1" applyAlignment="1">
      <alignment horizontal="left"/>
    </xf>
    <xf numFmtId="0" fontId="865" fillId="3" borderId="1" xfId="0" applyFont="1" applyFill="1" applyBorder="1" applyAlignment="1">
      <alignment horizontal="left"/>
    </xf>
    <xf numFmtId="0" fontId="866" fillId="3" borderId="1" xfId="0" applyFont="1" applyFill="1" applyBorder="1" applyAlignment="1">
      <alignment horizontal="left"/>
    </xf>
    <xf numFmtId="0" fontId="867" fillId="3" borderId="1" xfId="0" applyFont="1" applyFill="1" applyBorder="1" applyAlignment="1">
      <alignment horizontal="left"/>
    </xf>
    <xf numFmtId="0" fontId="868" fillId="3" borderId="1" xfId="0" applyFont="1" applyFill="1" applyBorder="1" applyAlignment="1">
      <alignment horizontal="left"/>
    </xf>
    <xf numFmtId="0" fontId="1443" fillId="0" borderId="1" xfId="0" applyFont="1" applyBorder="1" applyAlignment="1">
      <alignment horizontal="left" vertical="top" wrapText="1"/>
    </xf>
    <xf numFmtId="0" fontId="1734" fillId="0" borderId="1" xfId="0" applyFont="1" applyBorder="1" applyAlignment="1">
      <alignment horizontal="left" vertical="top" wrapText="1"/>
    </xf>
    <xf numFmtId="0" fontId="1427" fillId="3" borderId="1" xfId="0" applyFont="1" applyFill="1" applyBorder="1" applyAlignment="1">
      <alignment horizontal="left"/>
    </xf>
    <xf numFmtId="0" fontId="1428" fillId="3" borderId="1" xfId="0" applyFont="1" applyFill="1" applyBorder="1" applyAlignment="1">
      <alignment horizontal="left"/>
    </xf>
    <xf numFmtId="0" fontId="1429" fillId="3" borderId="1" xfId="0" applyFont="1" applyFill="1" applyBorder="1" applyAlignment="1">
      <alignment horizontal="left"/>
    </xf>
    <xf numFmtId="0" fontId="1430" fillId="3" borderId="1" xfId="0" applyFont="1" applyFill="1" applyBorder="1" applyAlignment="1">
      <alignment horizontal="left"/>
    </xf>
    <xf numFmtId="0" fontId="1431" fillId="3" borderId="1" xfId="0" applyFont="1" applyFill="1" applyBorder="1" applyAlignment="1">
      <alignment horizontal="left"/>
    </xf>
    <xf numFmtId="0" fontId="1432" fillId="3" borderId="1" xfId="0" applyFont="1" applyFill="1" applyBorder="1" applyAlignment="1">
      <alignment horizontal="left"/>
    </xf>
    <xf numFmtId="0" fontId="1433" fillId="3" borderId="1" xfId="0" applyFont="1" applyFill="1" applyBorder="1" applyAlignment="1">
      <alignment horizontal="left"/>
    </xf>
    <xf numFmtId="0" fontId="1434" fillId="3" borderId="1" xfId="0" applyFont="1" applyFill="1" applyBorder="1" applyAlignment="1">
      <alignment horizontal="left"/>
    </xf>
    <xf numFmtId="0" fontId="1435" fillId="3" borderId="1" xfId="0" applyFont="1" applyFill="1" applyBorder="1" applyAlignment="1">
      <alignment horizontal="left"/>
    </xf>
    <xf numFmtId="0" fontId="1436" fillId="3" borderId="1" xfId="0" applyFont="1" applyFill="1" applyBorder="1" applyAlignment="1">
      <alignment horizontal="left"/>
    </xf>
    <xf numFmtId="0" fontId="1437" fillId="3" borderId="1" xfId="0" applyFont="1" applyFill="1" applyBorder="1" applyAlignment="1">
      <alignment horizontal="left"/>
    </xf>
    <xf numFmtId="0" fontId="1801" fillId="3" borderId="1" xfId="0" applyFont="1" applyFill="1" applyBorder="1" applyAlignment="1">
      <alignment horizontal="left"/>
    </xf>
    <xf numFmtId="0" fontId="1802" fillId="3" borderId="1" xfId="0" applyFont="1" applyFill="1" applyBorder="1" applyAlignment="1">
      <alignment horizontal="left"/>
    </xf>
    <xf numFmtId="0" fontId="1803" fillId="3" borderId="1" xfId="0" applyFont="1" applyFill="1" applyBorder="1" applyAlignment="1">
      <alignment horizontal="left"/>
    </xf>
    <xf numFmtId="0" fontId="1804" fillId="3" borderId="1" xfId="0" applyFont="1" applyFill="1" applyBorder="1" applyAlignment="1">
      <alignment horizontal="left"/>
    </xf>
    <xf numFmtId="0" fontId="1805" fillId="3" borderId="1" xfId="0" applyFont="1" applyFill="1" applyBorder="1" applyAlignment="1">
      <alignment horizontal="left"/>
    </xf>
    <xf numFmtId="0" fontId="1806" fillId="3" borderId="1" xfId="0" applyFont="1" applyFill="1" applyBorder="1" applyAlignment="1">
      <alignment horizontal="left"/>
    </xf>
    <xf numFmtId="0" fontId="1807" fillId="3" borderId="1" xfId="0" applyFont="1" applyFill="1" applyBorder="1" applyAlignment="1">
      <alignment horizontal="left"/>
    </xf>
    <xf numFmtId="0" fontId="1808" fillId="3" borderId="1" xfId="0" applyFont="1" applyFill="1" applyBorder="1" applyAlignment="1">
      <alignment horizontal="left"/>
    </xf>
    <xf numFmtId="0" fontId="1809" fillId="3" borderId="1" xfId="0" applyFont="1" applyFill="1" applyBorder="1" applyAlignment="1">
      <alignment horizontal="left"/>
    </xf>
    <xf numFmtId="0" fontId="1810" fillId="3" borderId="1" xfId="0" applyFont="1" applyFill="1" applyBorder="1" applyAlignment="1">
      <alignment horizontal="left"/>
    </xf>
    <xf numFmtId="0" fontId="1811" fillId="3" borderId="1" xfId="0" applyFont="1" applyFill="1" applyBorder="1" applyAlignment="1">
      <alignment horizontal="left"/>
    </xf>
    <xf numFmtId="0" fontId="1961" fillId="3" borderId="1" xfId="0" applyFont="1" applyFill="1" applyBorder="1" applyAlignment="1">
      <alignment horizontal="left"/>
    </xf>
    <xf numFmtId="0" fontId="1962" fillId="3" borderId="1" xfId="0" applyFont="1" applyFill="1" applyBorder="1" applyAlignment="1">
      <alignment horizontal="left"/>
    </xf>
    <xf numFmtId="0" fontId="1963" fillId="3" borderId="1" xfId="0" applyFont="1" applyFill="1" applyBorder="1" applyAlignment="1">
      <alignment horizontal="left"/>
    </xf>
    <xf numFmtId="0" fontId="1964" fillId="3" borderId="1" xfId="0" applyFont="1" applyFill="1" applyBorder="1" applyAlignment="1">
      <alignment horizontal="left"/>
    </xf>
    <xf numFmtId="0" fontId="1965" fillId="3" borderId="1" xfId="0" applyFont="1" applyFill="1" applyBorder="1" applyAlignment="1">
      <alignment horizontal="left"/>
    </xf>
    <xf numFmtId="0" fontId="1966" fillId="3" borderId="1" xfId="0" applyFont="1" applyFill="1" applyBorder="1" applyAlignment="1">
      <alignment horizontal="left"/>
    </xf>
    <xf numFmtId="0" fontId="1967" fillId="3" borderId="1" xfId="0" applyFont="1" applyFill="1" applyBorder="1" applyAlignment="1">
      <alignment horizontal="left"/>
    </xf>
    <xf numFmtId="0" fontId="1968" fillId="3" borderId="1" xfId="0" applyFont="1" applyFill="1" applyBorder="1" applyAlignment="1">
      <alignment horizontal="left"/>
    </xf>
    <xf numFmtId="0" fontId="1969" fillId="3" borderId="1" xfId="0" applyFont="1" applyFill="1" applyBorder="1" applyAlignment="1">
      <alignment horizontal="left"/>
    </xf>
    <xf numFmtId="0" fontId="1970" fillId="3" borderId="1" xfId="0" applyFont="1" applyFill="1" applyBorder="1" applyAlignment="1">
      <alignment horizontal="left"/>
    </xf>
    <xf numFmtId="0" fontId="1971" fillId="3" borderId="1" xfId="0" applyFont="1" applyFill="1" applyBorder="1" applyAlignment="1">
      <alignment horizontal="left"/>
    </xf>
    <xf numFmtId="0" fontId="2105" fillId="3" borderId="1" xfId="0" applyFont="1" applyFill="1" applyBorder="1" applyAlignment="1">
      <alignment horizontal="left"/>
    </xf>
    <xf numFmtId="0" fontId="2106" fillId="3" borderId="1" xfId="0" applyFont="1" applyFill="1" applyBorder="1" applyAlignment="1">
      <alignment horizontal="left"/>
    </xf>
    <xf numFmtId="0" fontId="2107" fillId="3" borderId="1" xfId="0" applyFont="1" applyFill="1" applyBorder="1" applyAlignment="1">
      <alignment horizontal="left"/>
    </xf>
    <xf numFmtId="0" fontId="2108" fillId="3" borderId="1" xfId="0" applyFont="1" applyFill="1" applyBorder="1" applyAlignment="1">
      <alignment horizontal="left"/>
    </xf>
    <xf numFmtId="0" fontId="2109" fillId="3" borderId="1" xfId="0" applyFont="1" applyFill="1" applyBorder="1" applyAlignment="1">
      <alignment horizontal="left"/>
    </xf>
    <xf numFmtId="0" fontId="2110" fillId="3" borderId="1" xfId="0" applyFont="1" applyFill="1" applyBorder="1" applyAlignment="1">
      <alignment horizontal="left"/>
    </xf>
    <xf numFmtId="0" fontId="2111" fillId="3" borderId="1" xfId="0" applyFont="1" applyFill="1" applyBorder="1" applyAlignment="1">
      <alignment horizontal="left"/>
    </xf>
    <xf numFmtId="0" fontId="2112" fillId="3" borderId="1" xfId="0" applyFont="1" applyFill="1" applyBorder="1" applyAlignment="1">
      <alignment horizontal="left"/>
    </xf>
    <xf numFmtId="0" fontId="2113" fillId="3" borderId="1" xfId="0" applyFont="1" applyFill="1" applyBorder="1" applyAlignment="1">
      <alignment horizontal="left"/>
    </xf>
    <xf numFmtId="0" fontId="2114" fillId="3" borderId="1" xfId="0" applyFont="1" applyFill="1" applyBorder="1" applyAlignment="1">
      <alignment horizontal="left"/>
    </xf>
    <xf numFmtId="0" fontId="2115" fillId="3" borderId="1" xfId="0" applyFont="1" applyFill="1" applyBorder="1" applyAlignment="1">
      <alignment horizontal="left"/>
    </xf>
    <xf numFmtId="0" fontId="2136" fillId="3" borderId="0" xfId="0" applyFont="1" applyFill="1" applyAlignment="1">
      <alignment horizontal="right"/>
    </xf>
    <xf numFmtId="0" fontId="2140" fillId="5" borderId="0" xfId="0" applyFont="1" applyFill="1" applyAlignment="1">
      <alignment horizontal="left" vertical="top"/>
    </xf>
    <xf numFmtId="0" fontId="2141" fillId="2" borderId="0" xfId="0" applyFont="1" applyFill="1" applyAlignment="1">
      <alignment horizontal="left" vertical="top"/>
    </xf>
    <xf numFmtId="0" fontId="2142" fillId="0" borderId="2" xfId="0" applyFont="1" applyBorder="1" applyAlignment="1">
      <alignment horizontal="center" vertical="top"/>
    </xf>
    <xf numFmtId="165" fontId="2143" fillId="0" borderId="0" xfId="0" applyNumberFormat="1" applyFont="1" applyAlignment="1">
      <alignment horizontal="center" vertical="top"/>
    </xf>
    <xf numFmtId="0" fontId="2144" fillId="0" borderId="0" xfId="0" applyFont="1" applyAlignment="1">
      <alignment horizontal="left" vertical="top"/>
    </xf>
    <xf numFmtId="167" fontId="2146" fillId="0" borderId="0" xfId="0" applyNumberFormat="1" applyFont="1" applyAlignment="1">
      <alignment horizontal="left" vertical="top"/>
    </xf>
    <xf numFmtId="164" fontId="2145" fillId="0" borderId="0" xfId="0" applyNumberFormat="1" applyFont="1" applyAlignment="1">
      <alignment horizontal="left" vertical="top"/>
    </xf>
    <xf numFmtId="0" fontId="2179" fillId="0" borderId="1" xfId="0" applyFont="1" applyBorder="1" applyAlignment="1">
      <alignment horizontal="left" vertical="top" wrapText="1"/>
    </xf>
    <xf numFmtId="4" fontId="2450" fillId="6" borderId="1" xfId="0" applyNumberFormat="1" applyFont="1" applyFill="1" applyBorder="1"/>
    <xf numFmtId="0" fontId="2180" fillId="0" borderId="1" xfId="0" applyFont="1" applyBorder="1" applyAlignment="1">
      <alignment horizontal="left" vertical="top" wrapText="1"/>
    </xf>
    <xf numFmtId="0" fontId="2181" fillId="0" borderId="1" xfId="0" applyFont="1" applyBorder="1" applyAlignment="1">
      <alignment horizontal="left" vertical="top" wrapText="1"/>
    </xf>
    <xf numFmtId="0" fontId="2182" fillId="0" borderId="1" xfId="0" applyFont="1" applyBorder="1" applyAlignment="1">
      <alignment horizontal="left" vertical="top" wrapText="1"/>
    </xf>
    <xf numFmtId="0" fontId="2183" fillId="0" borderId="1" xfId="0" applyFont="1" applyBorder="1" applyAlignment="1">
      <alignment horizontal="left" vertical="top" wrapText="1"/>
    </xf>
    <xf numFmtId="0" fontId="2184" fillId="0" borderId="1" xfId="0" applyFont="1" applyBorder="1" applyAlignment="1">
      <alignment horizontal="left" vertical="top" wrapText="1"/>
    </xf>
    <xf numFmtId="0" fontId="2185" fillId="0" borderId="1" xfId="0" applyFont="1" applyBorder="1" applyAlignment="1">
      <alignment horizontal="left" vertical="top" wrapText="1"/>
    </xf>
    <xf numFmtId="0" fontId="2186" fillId="0" borderId="1" xfId="0" applyFont="1" applyBorder="1" applyAlignment="1">
      <alignment horizontal="left" vertical="top" wrapText="1"/>
    </xf>
    <xf numFmtId="0" fontId="2188" fillId="0" borderId="1" xfId="0" applyFont="1" applyBorder="1" applyAlignment="1">
      <alignment horizontal="left" vertical="top" wrapText="1"/>
    </xf>
    <xf numFmtId="0" fontId="2189" fillId="0" borderId="1" xfId="0" applyFont="1" applyBorder="1" applyAlignment="1">
      <alignment horizontal="left" vertical="top" wrapText="1"/>
    </xf>
    <xf numFmtId="0" fontId="2190" fillId="0" borderId="1" xfId="0" applyFont="1" applyBorder="1" applyAlignment="1">
      <alignment horizontal="left" vertical="top" wrapText="1"/>
    </xf>
    <xf numFmtId="0" fontId="2191" fillId="0" borderId="1" xfId="0" applyFont="1" applyBorder="1" applyAlignment="1">
      <alignment horizontal="left" vertical="top" wrapText="1"/>
    </xf>
    <xf numFmtId="0" fontId="2192" fillId="0" borderId="1" xfId="0" applyFont="1" applyBorder="1" applyAlignment="1">
      <alignment horizontal="left" vertical="top" wrapText="1"/>
    </xf>
    <xf numFmtId="0" fontId="2193" fillId="0" borderId="1" xfId="0" applyFont="1" applyBorder="1" applyAlignment="1">
      <alignment horizontal="left" vertical="top" wrapText="1"/>
    </xf>
    <xf numFmtId="0" fontId="2194" fillId="0" borderId="1" xfId="0" applyFont="1" applyBorder="1" applyAlignment="1">
      <alignment horizontal="left" vertical="top" wrapText="1"/>
    </xf>
    <xf numFmtId="0" fontId="2195" fillId="0" borderId="1" xfId="0" applyFont="1" applyBorder="1" applyAlignment="1">
      <alignment horizontal="left" vertical="top" wrapText="1"/>
    </xf>
    <xf numFmtId="4" fontId="2209" fillId="3" borderId="1" xfId="0" applyNumberFormat="1" applyFont="1" applyFill="1" applyBorder="1" applyAlignment="1">
      <alignment horizontal="right"/>
    </xf>
    <xf numFmtId="0" fontId="2210" fillId="3" borderId="1" xfId="0" applyFont="1" applyFill="1" applyBorder="1" applyAlignment="1">
      <alignment horizontal="left"/>
    </xf>
    <xf numFmtId="4" fontId="2211" fillId="3" borderId="1" xfId="0" applyNumberFormat="1" applyFont="1" applyFill="1" applyBorder="1" applyAlignment="1">
      <alignment horizontal="right"/>
    </xf>
    <xf numFmtId="0" fontId="2212" fillId="3" borderId="1" xfId="0" applyFont="1" applyFill="1" applyBorder="1" applyAlignment="1">
      <alignment horizontal="left"/>
    </xf>
    <xf numFmtId="4" fontId="2213" fillId="3" borderId="1" xfId="0" applyNumberFormat="1" applyFont="1" applyFill="1" applyBorder="1" applyAlignment="1">
      <alignment horizontal="right"/>
    </xf>
    <xf numFmtId="0" fontId="2214" fillId="3" borderId="1" xfId="0" applyFont="1" applyFill="1" applyBorder="1" applyAlignment="1">
      <alignment horizontal="left"/>
    </xf>
    <xf numFmtId="0" fontId="2206" fillId="3" borderId="1" xfId="0" applyFont="1" applyFill="1" applyBorder="1" applyAlignment="1">
      <alignment horizontal="left"/>
    </xf>
    <xf numFmtId="0" fontId="2207" fillId="3" borderId="1" xfId="0" applyFont="1" applyFill="1" applyBorder="1" applyAlignment="1">
      <alignment horizontal="left"/>
    </xf>
    <xf numFmtId="0" fontId="2217" fillId="0" borderId="0" xfId="0" applyFont="1" applyAlignment="1">
      <alignment horizontal="left" vertical="top"/>
    </xf>
    <xf numFmtId="167" fontId="2219" fillId="0" borderId="0" xfId="0" applyNumberFormat="1" applyFont="1" applyAlignment="1">
      <alignment horizontal="left" vertical="top"/>
    </xf>
    <xf numFmtId="164" fontId="2218" fillId="0" borderId="0" xfId="0" applyNumberFormat="1" applyFont="1" applyAlignment="1">
      <alignment horizontal="left" vertical="top"/>
    </xf>
    <xf numFmtId="0" fontId="2224" fillId="3" borderId="1" xfId="0" applyFont="1" applyFill="1" applyBorder="1" applyAlignment="1">
      <alignment horizontal="left"/>
    </xf>
    <xf numFmtId="0" fontId="2225" fillId="3" borderId="1" xfId="0" applyFont="1" applyFill="1" applyBorder="1" applyAlignment="1">
      <alignment horizontal="left"/>
    </xf>
    <xf numFmtId="0" fontId="2226" fillId="3" borderId="1" xfId="0" applyFont="1" applyFill="1" applyBorder="1" applyAlignment="1">
      <alignment horizontal="left"/>
    </xf>
    <xf numFmtId="0" fontId="2227" fillId="3" borderId="1" xfId="0" applyFont="1" applyFill="1" applyBorder="1" applyAlignment="1">
      <alignment horizontal="left"/>
    </xf>
    <xf numFmtId="0" fontId="2228" fillId="3" borderId="1" xfId="0" applyFont="1" applyFill="1" applyBorder="1" applyAlignment="1">
      <alignment horizontal="left"/>
    </xf>
    <xf numFmtId="0" fontId="2233" fillId="0" borderId="1" xfId="0" applyFont="1" applyBorder="1" applyAlignment="1">
      <alignment horizontal="left" vertical="top"/>
    </xf>
    <xf numFmtId="0" fontId="2234" fillId="0" borderId="1" xfId="0" applyFont="1" applyBorder="1" applyAlignment="1">
      <alignment horizontal="left" vertical="top"/>
    </xf>
    <xf numFmtId="0" fontId="2235" fillId="0" borderId="1" xfId="0" applyFont="1" applyBorder="1" applyAlignment="1">
      <alignment horizontal="left" vertical="top"/>
    </xf>
    <xf numFmtId="0" fontId="2236" fillId="0" borderId="1" xfId="0" applyFont="1" applyBorder="1" applyAlignment="1">
      <alignment horizontal="left" vertical="top"/>
    </xf>
    <xf numFmtId="0" fontId="2237" fillId="0" borderId="1" xfId="0" applyFont="1" applyBorder="1" applyAlignment="1">
      <alignment horizontal="left" vertical="top"/>
    </xf>
    <xf numFmtId="0" fontId="2243" fillId="0" borderId="1" xfId="0" applyFont="1" applyBorder="1" applyAlignment="1">
      <alignment horizontal="left" vertical="top"/>
    </xf>
    <xf numFmtId="0" fontId="2244" fillId="0" borderId="1" xfId="0" applyFont="1" applyBorder="1" applyAlignment="1">
      <alignment horizontal="left" vertical="top"/>
    </xf>
    <xf numFmtId="0" fontId="2245" fillId="0" borderId="1" xfId="0" applyFont="1" applyBorder="1" applyAlignment="1">
      <alignment horizontal="left" vertical="top"/>
    </xf>
    <xf numFmtId="0" fontId="2246" fillId="0" borderId="1" xfId="0" applyFont="1" applyBorder="1" applyAlignment="1">
      <alignment horizontal="left" vertical="top"/>
    </xf>
    <xf numFmtId="0" fontId="2247" fillId="0" borderId="1" xfId="0" applyFont="1" applyBorder="1" applyAlignment="1">
      <alignment horizontal="left" vertical="top"/>
    </xf>
    <xf numFmtId="0" fontId="2253" fillId="0" borderId="1" xfId="0" applyFont="1" applyBorder="1" applyAlignment="1">
      <alignment horizontal="left" vertical="top"/>
    </xf>
    <xf numFmtId="0" fontId="2254" fillId="0" borderId="1" xfId="0" applyFont="1" applyBorder="1" applyAlignment="1">
      <alignment horizontal="left" vertical="top"/>
    </xf>
    <xf numFmtId="0" fontId="2255" fillId="0" borderId="1" xfId="0" applyFont="1" applyBorder="1" applyAlignment="1">
      <alignment horizontal="left" vertical="top"/>
    </xf>
    <xf numFmtId="0" fontId="2256" fillId="0" borderId="1" xfId="0" applyFont="1" applyBorder="1" applyAlignment="1">
      <alignment horizontal="left" vertical="top"/>
    </xf>
    <xf numFmtId="0" fontId="2257" fillId="0" borderId="1" xfId="0" applyFont="1" applyBorder="1" applyAlignment="1">
      <alignment horizontal="left" vertical="top"/>
    </xf>
    <xf numFmtId="0" fontId="2263" fillId="0" borderId="1" xfId="0" applyFont="1" applyBorder="1" applyAlignment="1">
      <alignment horizontal="left" vertical="top"/>
    </xf>
    <xf numFmtId="0" fontId="2264" fillId="0" borderId="1" xfId="0" applyFont="1" applyBorder="1" applyAlignment="1">
      <alignment horizontal="left" vertical="top"/>
    </xf>
    <xf numFmtId="0" fontId="2265" fillId="0" borderId="1" xfId="0" applyFont="1" applyBorder="1" applyAlignment="1">
      <alignment horizontal="left" vertical="top"/>
    </xf>
    <xf numFmtId="0" fontId="2266" fillId="0" borderId="1" xfId="0" applyFont="1" applyBorder="1" applyAlignment="1">
      <alignment horizontal="left" vertical="top"/>
    </xf>
    <xf numFmtId="0" fontId="2267" fillId="0" borderId="1" xfId="0" applyFont="1" applyBorder="1" applyAlignment="1">
      <alignment horizontal="left" vertical="top"/>
    </xf>
    <xf numFmtId="0" fontId="2273" fillId="0" borderId="1" xfId="0" applyFont="1" applyBorder="1" applyAlignment="1">
      <alignment horizontal="left" vertical="top"/>
    </xf>
    <xf numFmtId="0" fontId="2274" fillId="0" borderId="1" xfId="0" applyFont="1" applyBorder="1" applyAlignment="1">
      <alignment horizontal="left" vertical="top"/>
    </xf>
    <xf numFmtId="0" fontId="2275" fillId="0" borderId="1" xfId="0" applyFont="1" applyBorder="1" applyAlignment="1">
      <alignment horizontal="left" vertical="top"/>
    </xf>
    <xf numFmtId="0" fontId="2276" fillId="0" borderId="1" xfId="0" applyFont="1" applyBorder="1" applyAlignment="1">
      <alignment horizontal="left" vertical="top"/>
    </xf>
    <xf numFmtId="0" fontId="2277" fillId="0" borderId="1" xfId="0" applyFont="1" applyBorder="1" applyAlignment="1">
      <alignment horizontal="left" vertical="top"/>
    </xf>
    <xf numFmtId="0" fontId="2283" fillId="0" borderId="1" xfId="0" applyFont="1" applyBorder="1" applyAlignment="1">
      <alignment horizontal="left" vertical="top"/>
    </xf>
    <xf numFmtId="0" fontId="2284" fillId="0" borderId="1" xfId="0" applyFont="1" applyBorder="1" applyAlignment="1">
      <alignment horizontal="left" vertical="top"/>
    </xf>
    <xf numFmtId="0" fontId="2285" fillId="0" borderId="1" xfId="0" applyFont="1" applyBorder="1" applyAlignment="1">
      <alignment horizontal="left" vertical="top"/>
    </xf>
    <xf numFmtId="0" fontId="2286" fillId="0" borderId="1" xfId="0" applyFont="1" applyBorder="1" applyAlignment="1">
      <alignment horizontal="left" vertical="top"/>
    </xf>
    <xf numFmtId="0" fontId="2287" fillId="0" borderId="1" xfId="0" applyFont="1" applyBorder="1" applyAlignment="1">
      <alignment horizontal="left" vertical="top"/>
    </xf>
    <xf numFmtId="0" fontId="2291" fillId="0" borderId="1" xfId="0" applyFont="1" applyBorder="1" applyAlignment="1">
      <alignment horizontal="left" vertical="top"/>
    </xf>
    <xf numFmtId="0" fontId="2292" fillId="0" borderId="1" xfId="0" applyFont="1" applyBorder="1" applyAlignment="1">
      <alignment horizontal="left" vertical="top"/>
    </xf>
    <xf numFmtId="0" fontId="2293" fillId="0" borderId="1" xfId="0" applyFont="1" applyBorder="1" applyAlignment="1">
      <alignment horizontal="left" vertical="top"/>
    </xf>
    <xf numFmtId="0" fontId="2296" fillId="0" borderId="1" xfId="0" applyFont="1" applyBorder="1" applyAlignment="1">
      <alignment horizontal="left" vertical="top"/>
    </xf>
    <xf numFmtId="0" fontId="2297" fillId="0" borderId="1" xfId="0" applyFont="1" applyBorder="1" applyAlignment="1">
      <alignment horizontal="left" vertical="top"/>
    </xf>
    <xf numFmtId="0" fontId="2298" fillId="0" borderId="1" xfId="0" applyFont="1" applyBorder="1" applyAlignment="1">
      <alignment horizontal="left" vertical="top"/>
    </xf>
    <xf numFmtId="0" fontId="2301" fillId="0" borderId="1" xfId="0" applyFont="1" applyBorder="1" applyAlignment="1">
      <alignment horizontal="left" vertical="top"/>
    </xf>
    <xf numFmtId="0" fontId="2302" fillId="0" borderId="1" xfId="0" applyFont="1" applyBorder="1" applyAlignment="1">
      <alignment horizontal="left" vertical="top"/>
    </xf>
    <xf numFmtId="0" fontId="2303" fillId="0" borderId="1" xfId="0" applyFont="1" applyBorder="1" applyAlignment="1">
      <alignment horizontal="left" vertical="top"/>
    </xf>
    <xf numFmtId="0" fontId="2305" fillId="0" borderId="1" xfId="0" applyFont="1" applyBorder="1" applyAlignment="1">
      <alignment horizontal="left" vertical="top"/>
    </xf>
    <xf numFmtId="0" fontId="2306" fillId="0" borderId="1" xfId="0" applyFont="1" applyBorder="1" applyAlignment="1">
      <alignment horizontal="left" vertical="top"/>
    </xf>
    <xf numFmtId="0" fontId="2307" fillId="0" borderId="1" xfId="0" applyFont="1" applyBorder="1" applyAlignment="1">
      <alignment horizontal="left" vertical="top"/>
    </xf>
    <xf numFmtId="0" fontId="2310" fillId="0" borderId="1" xfId="0" applyFont="1" applyBorder="1" applyAlignment="1">
      <alignment horizontal="left" vertical="top"/>
    </xf>
    <xf numFmtId="0" fontId="2311" fillId="0" borderId="1" xfId="0" applyFont="1" applyBorder="1" applyAlignment="1">
      <alignment horizontal="left" vertical="top"/>
    </xf>
    <xf numFmtId="0" fontId="2312" fillId="0" borderId="1" xfId="0" applyFont="1" applyBorder="1" applyAlignment="1">
      <alignment horizontal="left" vertical="top"/>
    </xf>
    <xf numFmtId="0" fontId="2314" fillId="0" borderId="2" xfId="0" applyFont="1" applyBorder="1" applyAlignment="1">
      <alignment horizontal="center" vertical="top"/>
    </xf>
    <xf numFmtId="165" fontId="2315" fillId="0" borderId="0" xfId="0" applyNumberFormat="1" applyFont="1" applyAlignment="1">
      <alignment horizontal="center" vertical="top"/>
    </xf>
    <xf numFmtId="0" fontId="2316" fillId="0" borderId="0" xfId="0" applyFont="1" applyAlignment="1">
      <alignment horizontal="left" vertical="top"/>
    </xf>
    <xf numFmtId="167" fontId="2318" fillId="0" borderId="0" xfId="0" applyNumberFormat="1" applyFont="1" applyAlignment="1">
      <alignment horizontal="left" vertical="top"/>
    </xf>
    <xf numFmtId="164" fontId="2317" fillId="0" borderId="0" xfId="0" applyNumberFormat="1" applyFont="1" applyAlignment="1">
      <alignment horizontal="left" vertical="top"/>
    </xf>
    <xf numFmtId="0" fontId="2323" fillId="3" borderId="1" xfId="0" applyFont="1" applyFill="1" applyBorder="1" applyAlignment="1">
      <alignment horizontal="left"/>
    </xf>
    <xf numFmtId="0" fontId="2324" fillId="3" borderId="1" xfId="0" applyFont="1" applyFill="1" applyBorder="1" applyAlignment="1">
      <alignment horizontal="left"/>
    </xf>
    <xf numFmtId="0" fontId="2325" fillId="3" borderId="1" xfId="0" applyFont="1" applyFill="1" applyBorder="1" applyAlignment="1">
      <alignment horizontal="left"/>
    </xf>
    <xf numFmtId="0" fontId="2326" fillId="3" borderId="1" xfId="0" applyFont="1" applyFill="1" applyBorder="1" applyAlignment="1">
      <alignment horizontal="left"/>
    </xf>
    <xf numFmtId="0" fontId="2327" fillId="3" borderId="1" xfId="0" applyFont="1" applyFill="1" applyBorder="1" applyAlignment="1">
      <alignment horizontal="left"/>
    </xf>
    <xf numFmtId="0" fontId="2332" fillId="0" borderId="1" xfId="0" applyFont="1" applyBorder="1" applyAlignment="1">
      <alignment horizontal="left" vertical="top"/>
    </xf>
    <xf numFmtId="0" fontId="2333" fillId="0" borderId="1" xfId="0" applyFont="1" applyBorder="1" applyAlignment="1">
      <alignment horizontal="left" vertical="top"/>
    </xf>
    <xf numFmtId="0" fontId="2334" fillId="0" borderId="1" xfId="0" applyFont="1" applyBorder="1" applyAlignment="1">
      <alignment horizontal="left" vertical="top"/>
    </xf>
    <xf numFmtId="0" fontId="2335" fillId="0" borderId="1" xfId="0" applyFont="1" applyBorder="1" applyAlignment="1">
      <alignment horizontal="left" vertical="top"/>
    </xf>
    <xf numFmtId="0" fontId="2336" fillId="0" borderId="1" xfId="0" applyFont="1" applyBorder="1" applyAlignment="1">
      <alignment horizontal="left" vertical="top"/>
    </xf>
    <xf numFmtId="0" fontId="2342" fillId="0" borderId="1" xfId="0" applyFont="1" applyBorder="1" applyAlignment="1">
      <alignment horizontal="left" vertical="top"/>
    </xf>
    <xf numFmtId="0" fontId="2343" fillId="0" borderId="1" xfId="0" applyFont="1" applyBorder="1" applyAlignment="1">
      <alignment horizontal="left" vertical="top"/>
    </xf>
    <xf numFmtId="0" fontId="2344" fillId="0" borderId="1" xfId="0" applyFont="1" applyBorder="1" applyAlignment="1">
      <alignment horizontal="left" vertical="top"/>
    </xf>
    <xf numFmtId="0" fontId="2345" fillId="0" borderId="1" xfId="0" applyFont="1" applyBorder="1" applyAlignment="1">
      <alignment horizontal="left" vertical="top"/>
    </xf>
    <xf numFmtId="0" fontId="2346" fillId="0" borderId="1" xfId="0" applyFont="1" applyBorder="1" applyAlignment="1">
      <alignment horizontal="left" vertical="top"/>
    </xf>
    <xf numFmtId="0" fontId="2352" fillId="0" borderId="1" xfId="0" applyFont="1" applyBorder="1" applyAlignment="1">
      <alignment horizontal="left" vertical="top"/>
    </xf>
    <xf numFmtId="0" fontId="2353" fillId="0" borderId="1" xfId="0" applyFont="1" applyBorder="1" applyAlignment="1">
      <alignment horizontal="left" vertical="top"/>
    </xf>
    <xf numFmtId="0" fontId="2354" fillId="0" borderId="1" xfId="0" applyFont="1" applyBorder="1" applyAlignment="1">
      <alignment horizontal="left" vertical="top"/>
    </xf>
    <xf numFmtId="0" fontId="2355" fillId="0" borderId="1" xfId="0" applyFont="1" applyBorder="1" applyAlignment="1">
      <alignment horizontal="left" vertical="top"/>
    </xf>
    <xf numFmtId="0" fontId="2356" fillId="0" borderId="1" xfId="0" applyFont="1" applyBorder="1" applyAlignment="1">
      <alignment horizontal="left" vertical="top"/>
    </xf>
    <xf numFmtId="0" fontId="2362" fillId="0" borderId="1" xfId="0" applyFont="1" applyBorder="1" applyAlignment="1">
      <alignment horizontal="left" vertical="top"/>
    </xf>
    <xf numFmtId="0" fontId="2363" fillId="0" borderId="1" xfId="0" applyFont="1" applyBorder="1" applyAlignment="1">
      <alignment horizontal="left" vertical="top"/>
    </xf>
    <xf numFmtId="0" fontId="2364" fillId="0" borderId="1" xfId="0" applyFont="1" applyBorder="1" applyAlignment="1">
      <alignment horizontal="left" vertical="top"/>
    </xf>
    <xf numFmtId="0" fontId="2365" fillId="0" borderId="1" xfId="0" applyFont="1" applyBorder="1" applyAlignment="1">
      <alignment horizontal="left" vertical="top"/>
    </xf>
    <xf numFmtId="0" fontId="2366" fillId="0" borderId="1" xfId="0" applyFont="1" applyBorder="1" applyAlignment="1">
      <alignment horizontal="left" vertical="top"/>
    </xf>
    <xf numFmtId="0" fontId="2372" fillId="0" borderId="1" xfId="0" applyFont="1" applyBorder="1" applyAlignment="1">
      <alignment horizontal="left" vertical="top"/>
    </xf>
    <xf numFmtId="0" fontId="2373" fillId="0" borderId="1" xfId="0" applyFont="1" applyBorder="1" applyAlignment="1">
      <alignment horizontal="left" vertical="top"/>
    </xf>
    <xf numFmtId="0" fontId="2374" fillId="0" borderId="1" xfId="0" applyFont="1" applyBorder="1" applyAlignment="1">
      <alignment horizontal="left" vertical="top"/>
    </xf>
    <xf numFmtId="0" fontId="2375" fillId="0" borderId="1" xfId="0" applyFont="1" applyBorder="1" applyAlignment="1">
      <alignment horizontal="left" vertical="top"/>
    </xf>
    <xf numFmtId="0" fontId="2376" fillId="0" borderId="1" xfId="0" applyFont="1" applyBorder="1" applyAlignment="1">
      <alignment horizontal="left" vertical="top"/>
    </xf>
    <xf numFmtId="0" fontId="2382" fillId="0" borderId="1" xfId="0" applyFont="1" applyBorder="1" applyAlignment="1">
      <alignment horizontal="left" vertical="top"/>
    </xf>
    <xf numFmtId="0" fontId="2383" fillId="0" borderId="1" xfId="0" applyFont="1" applyBorder="1" applyAlignment="1">
      <alignment horizontal="left" vertical="top"/>
    </xf>
    <xf numFmtId="0" fontId="2384" fillId="0" borderId="1" xfId="0" applyFont="1" applyBorder="1" applyAlignment="1">
      <alignment horizontal="left" vertical="top"/>
    </xf>
    <xf numFmtId="0" fontId="2385" fillId="0" borderId="1" xfId="0" applyFont="1" applyBorder="1" applyAlignment="1">
      <alignment horizontal="left" vertical="top"/>
    </xf>
    <xf numFmtId="0" fontId="2386" fillId="0" borderId="1" xfId="0" applyFont="1" applyBorder="1" applyAlignment="1">
      <alignment horizontal="left" vertical="top"/>
    </xf>
    <xf numFmtId="0" fontId="2390" fillId="0" borderId="1" xfId="0" applyFont="1" applyBorder="1" applyAlignment="1">
      <alignment horizontal="left" vertical="top"/>
    </xf>
    <xf numFmtId="0" fontId="2391" fillId="0" borderId="1" xfId="0" applyFont="1" applyBorder="1" applyAlignment="1">
      <alignment horizontal="left" vertical="top"/>
    </xf>
    <xf numFmtId="0" fontId="2392" fillId="0" borderId="1" xfId="0" applyFont="1" applyBorder="1" applyAlignment="1">
      <alignment horizontal="left" vertical="top"/>
    </xf>
    <xf numFmtId="0" fontId="2395" fillId="0" borderId="1" xfId="0" applyFont="1" applyBorder="1" applyAlignment="1">
      <alignment horizontal="left" vertical="top"/>
    </xf>
    <xf numFmtId="0" fontId="2396" fillId="0" borderId="1" xfId="0" applyFont="1" applyBorder="1" applyAlignment="1">
      <alignment horizontal="left" vertical="top"/>
    </xf>
    <xf numFmtId="0" fontId="2397" fillId="0" borderId="1" xfId="0" applyFont="1" applyBorder="1" applyAlignment="1">
      <alignment horizontal="left" vertical="top"/>
    </xf>
    <xf numFmtId="0" fontId="2399" fillId="0" borderId="2" xfId="0" applyFont="1" applyBorder="1" applyAlignment="1">
      <alignment horizontal="center" vertical="top"/>
    </xf>
    <xf numFmtId="165" fontId="2400" fillId="0" borderId="0" xfId="0" applyNumberFormat="1" applyFont="1" applyAlignment="1">
      <alignment horizontal="center" vertical="top"/>
    </xf>
    <xf numFmtId="0" fontId="2401" fillId="0" borderId="0" xfId="0" applyFont="1" applyAlignment="1">
      <alignment horizontal="left" vertical="top"/>
    </xf>
    <xf numFmtId="167" fontId="2403" fillId="0" borderId="0" xfId="0" applyNumberFormat="1" applyFont="1" applyAlignment="1">
      <alignment horizontal="left" vertical="top"/>
    </xf>
    <xf numFmtId="164" fontId="2402" fillId="0" borderId="0" xfId="0" applyNumberFormat="1" applyFont="1" applyAlignment="1">
      <alignment horizontal="left" vertical="top"/>
    </xf>
    <xf numFmtId="0" fontId="2406" fillId="0" borderId="1" xfId="0" applyFont="1" applyBorder="1" applyAlignment="1">
      <alignment horizontal="left" vertical="top"/>
    </xf>
    <xf numFmtId="0" fontId="2407" fillId="0" borderId="1" xfId="0" applyFont="1" applyBorder="1" applyAlignment="1">
      <alignment horizontal="left" vertical="top"/>
    </xf>
    <xf numFmtId="0" fontId="2408" fillId="0" borderId="1" xfId="0" applyFont="1" applyBorder="1" applyAlignment="1">
      <alignment horizontal="left" vertical="top"/>
    </xf>
    <xf numFmtId="0" fontId="2409" fillId="0" borderId="1" xfId="0" applyFont="1" applyBorder="1" applyAlignment="1">
      <alignment horizontal="left" vertical="top"/>
    </xf>
    <xf numFmtId="0" fontId="2410" fillId="0" borderId="1" xfId="0" applyFont="1" applyBorder="1" applyAlignment="1">
      <alignment horizontal="left" vertical="top"/>
    </xf>
    <xf numFmtId="0" fontId="2411" fillId="0" borderId="1" xfId="0" applyFont="1" applyBorder="1" applyAlignment="1">
      <alignment horizontal="left" vertical="top"/>
    </xf>
    <xf numFmtId="0" fontId="2412" fillId="0" borderId="1" xfId="0" applyFont="1" applyBorder="1" applyAlignment="1">
      <alignment horizontal="left" vertical="top"/>
    </xf>
    <xf numFmtId="0" fontId="2415" fillId="0" borderId="1" xfId="0" applyFont="1" applyBorder="1" applyAlignment="1">
      <alignment horizontal="left" vertical="top"/>
    </xf>
    <xf numFmtId="0" fontId="2416" fillId="0" borderId="1" xfId="0" applyFont="1" applyBorder="1" applyAlignment="1">
      <alignment horizontal="left" vertical="top"/>
    </xf>
    <xf numFmtId="0" fontId="2417" fillId="0" borderId="1" xfId="0" applyFont="1" applyBorder="1" applyAlignment="1">
      <alignment horizontal="left" vertical="top"/>
    </xf>
    <xf numFmtId="0" fontId="2418" fillId="0" borderId="1" xfId="0" applyFont="1" applyBorder="1" applyAlignment="1">
      <alignment horizontal="left" vertical="top"/>
    </xf>
    <xf numFmtId="0" fontId="2419" fillId="0" borderId="1" xfId="0" applyFont="1" applyBorder="1" applyAlignment="1">
      <alignment horizontal="left" vertical="top"/>
    </xf>
    <xf numFmtId="0" fontId="2420" fillId="0" borderId="1" xfId="0" applyFont="1" applyBorder="1" applyAlignment="1">
      <alignment horizontal="left" vertical="top"/>
    </xf>
    <xf numFmtId="0" fontId="2421" fillId="0" borderId="1" xfId="0" applyFont="1" applyBorder="1" applyAlignment="1">
      <alignment horizontal="left" vertical="top"/>
    </xf>
    <xf numFmtId="0" fontId="2424" fillId="0" borderId="1" xfId="0" applyFont="1" applyBorder="1" applyAlignment="1">
      <alignment horizontal="left" vertical="top"/>
    </xf>
    <xf numFmtId="0" fontId="2425" fillId="0" borderId="1" xfId="0" applyFont="1" applyBorder="1" applyAlignment="1">
      <alignment horizontal="left" vertical="top"/>
    </xf>
    <xf numFmtId="0" fontId="2426" fillId="0" borderId="1" xfId="0" applyFont="1" applyBorder="1" applyAlignment="1">
      <alignment horizontal="left" vertical="top"/>
    </xf>
    <xf numFmtId="0" fontId="2427" fillId="0" borderId="1" xfId="0" applyFont="1" applyBorder="1" applyAlignment="1">
      <alignment horizontal="left" vertical="top"/>
    </xf>
    <xf numFmtId="0" fontId="2428" fillId="0" borderId="1" xfId="0" applyFont="1" applyBorder="1" applyAlignment="1">
      <alignment horizontal="left" vertical="top"/>
    </xf>
    <xf numFmtId="0" fontId="2429" fillId="0" borderId="1" xfId="0" applyFont="1" applyBorder="1" applyAlignment="1">
      <alignment horizontal="left" vertical="top"/>
    </xf>
    <xf numFmtId="0" fontId="2430" fillId="0" borderId="1" xfId="0" applyFont="1" applyBorder="1" applyAlignment="1">
      <alignment horizontal="left" vertical="top"/>
    </xf>
    <xf numFmtId="0" fontId="2433" fillId="0" borderId="1" xfId="0" applyFont="1" applyBorder="1" applyAlignment="1">
      <alignment horizontal="left" vertical="top"/>
    </xf>
    <xf numFmtId="0" fontId="2434" fillId="0" borderId="1" xfId="0" applyFont="1" applyBorder="1" applyAlignment="1">
      <alignment horizontal="left" vertical="top"/>
    </xf>
    <xf numFmtId="0" fontId="2435" fillId="0" borderId="1" xfId="0" applyFont="1" applyBorder="1" applyAlignment="1">
      <alignment horizontal="left" vertical="top"/>
    </xf>
    <xf numFmtId="0" fontId="2436" fillId="0" borderId="1" xfId="0" applyFont="1" applyBorder="1" applyAlignment="1">
      <alignment horizontal="left" vertical="top"/>
    </xf>
    <xf numFmtId="0" fontId="2437" fillId="0" borderId="1" xfId="0" applyFont="1" applyBorder="1" applyAlignment="1">
      <alignment horizontal="left" vertical="top"/>
    </xf>
    <xf numFmtId="0" fontId="2438" fillId="0" borderId="1" xfId="0" applyFont="1" applyBorder="1" applyAlignment="1">
      <alignment horizontal="left" vertical="top"/>
    </xf>
    <xf numFmtId="0" fontId="2439" fillId="0" borderId="1" xfId="0" applyFont="1" applyBorder="1" applyAlignment="1">
      <alignment horizontal="left" vertical="top"/>
    </xf>
    <xf numFmtId="0" fontId="2444" fillId="0" borderId="2" xfId="0" applyFont="1" applyBorder="1" applyAlignment="1">
      <alignment horizontal="center" vertical="top"/>
    </xf>
    <xf numFmtId="165" fontId="2445" fillId="0" borderId="0" xfId="0" applyNumberFormat="1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tabSelected="1" workbookViewId="0">
      <selection activeCell="C3" sqref="C3:I3"/>
    </sheetView>
  </sheetViews>
  <sheetFormatPr defaultRowHeight="15" x14ac:dyDescent="0.25"/>
  <sheetData>
    <row r="1" spans="1:9" x14ac:dyDescent="0.25">
      <c r="A1" s="2134" t="s">
        <v>0</v>
      </c>
      <c r="B1" s="2134"/>
      <c r="C1" s="2134"/>
      <c r="D1" s="2134"/>
      <c r="E1" s="2134"/>
      <c r="F1" s="2134"/>
      <c r="G1" s="2134"/>
      <c r="H1" s="2134"/>
      <c r="I1" s="2134"/>
    </row>
    <row r="2" spans="1:9" x14ac:dyDescent="0.25">
      <c r="A2" s="2134" t="s">
        <v>1</v>
      </c>
      <c r="B2" s="2134"/>
      <c r="C2" s="2134"/>
      <c r="D2" s="2134"/>
      <c r="E2" s="2134"/>
      <c r="F2" s="2134"/>
      <c r="G2" s="2134"/>
      <c r="H2" s="2134"/>
      <c r="I2" s="2134"/>
    </row>
    <row r="3" spans="1:9" x14ac:dyDescent="0.25">
      <c r="A3" s="2134" t="s">
        <v>2</v>
      </c>
      <c r="B3" s="2134"/>
      <c r="C3" s="2135" t="s">
        <v>3</v>
      </c>
      <c r="D3" s="2135"/>
      <c r="E3" s="2135"/>
      <c r="F3" s="2135"/>
      <c r="G3" s="2135"/>
      <c r="H3" s="2135"/>
      <c r="I3" s="2135"/>
    </row>
    <row r="4" spans="1:9" x14ac:dyDescent="0.25">
      <c r="A4" s="2134" t="s">
        <v>4</v>
      </c>
      <c r="B4" s="2136"/>
      <c r="C4" s="2135"/>
      <c r="D4" s="2135"/>
      <c r="E4" s="2135"/>
      <c r="F4" s="2135"/>
      <c r="G4" s="2135"/>
      <c r="H4" s="2135"/>
      <c r="I4" s="2135"/>
    </row>
    <row r="5" spans="1:9" x14ac:dyDescent="0.25">
      <c r="A5" s="2134" t="s">
        <v>5</v>
      </c>
      <c r="B5" s="2135"/>
      <c r="C5" s="2135"/>
      <c r="D5" s="2135"/>
      <c r="E5" s="2135"/>
      <c r="F5" s="2135"/>
      <c r="G5" s="2135"/>
      <c r="H5" s="2135"/>
      <c r="I5" s="2135"/>
    </row>
    <row r="6" spans="1:9" x14ac:dyDescent="0.25">
      <c r="A6" s="2134" t="s">
        <v>6</v>
      </c>
      <c r="B6" s="2134"/>
      <c r="C6" s="2134"/>
      <c r="D6" s="2134"/>
      <c r="E6" s="2134"/>
      <c r="F6" s="2134"/>
      <c r="G6" s="2134"/>
      <c r="H6" s="2134"/>
      <c r="I6" s="2134"/>
    </row>
    <row r="7" spans="1:9" x14ac:dyDescent="0.25">
      <c r="A7" s="2134" t="s">
        <v>7</v>
      </c>
      <c r="B7" s="2134"/>
      <c r="C7" s="2135"/>
      <c r="D7" s="2135"/>
      <c r="E7" s="2135"/>
      <c r="F7" s="2135"/>
      <c r="G7" s="2135"/>
      <c r="H7" s="2135"/>
      <c r="I7" s="2135"/>
    </row>
    <row r="8" spans="1:9" x14ac:dyDescent="0.25">
      <c r="A8" s="2134" t="s">
        <v>8</v>
      </c>
      <c r="B8" s="2134"/>
      <c r="C8" s="2137" t="s">
        <v>9</v>
      </c>
      <c r="D8" s="2137"/>
      <c r="E8" s="2137"/>
      <c r="F8" s="2137"/>
      <c r="G8" s="2137"/>
      <c r="H8" s="2137"/>
      <c r="I8" s="2137"/>
    </row>
    <row r="9" spans="1:9" x14ac:dyDescent="0.25">
      <c r="A9" s="2134" t="s">
        <v>10</v>
      </c>
      <c r="B9" s="2134"/>
      <c r="C9" s="2138" t="s">
        <v>9</v>
      </c>
      <c r="D9" s="2138"/>
      <c r="E9" s="2138"/>
      <c r="F9" s="2138"/>
      <c r="G9" s="2138"/>
      <c r="H9" s="2138"/>
      <c r="I9" s="2138"/>
    </row>
    <row r="10" spans="1:9" x14ac:dyDescent="0.25">
      <c r="A10" s="2134" t="s">
        <v>11</v>
      </c>
      <c r="B10" s="2134"/>
      <c r="C10" s="2135"/>
      <c r="D10" s="2135"/>
      <c r="E10" s="2135"/>
      <c r="F10" s="2135"/>
      <c r="G10" s="2135"/>
      <c r="H10" s="2135"/>
      <c r="I10" s="2135"/>
    </row>
    <row r="11" spans="1:9" x14ac:dyDescent="0.25">
      <c r="A11" s="2134" t="s">
        <v>12</v>
      </c>
      <c r="B11" s="2134"/>
      <c r="C11" s="2135"/>
      <c r="D11" s="2135"/>
      <c r="E11" s="2135"/>
      <c r="F11" s="2135"/>
      <c r="G11" s="2135"/>
      <c r="H11" s="2135"/>
      <c r="I11" s="2135"/>
    </row>
    <row r="12" spans="1:9" x14ac:dyDescent="0.25">
      <c r="A12" s="2134" t="s">
        <v>13</v>
      </c>
      <c r="B12" s="2134"/>
      <c r="C12" s="2139"/>
      <c r="D12" s="2139"/>
      <c r="E12" s="2139"/>
      <c r="F12" s="2139"/>
      <c r="G12" s="2139"/>
      <c r="H12" s="2139"/>
      <c r="I12" s="2139"/>
    </row>
    <row r="13" spans="1:9" x14ac:dyDescent="0.25">
      <c r="A13" s="2134" t="s">
        <v>14</v>
      </c>
      <c r="B13" s="2134"/>
      <c r="C13" s="2135"/>
      <c r="D13" s="2135"/>
      <c r="E13" s="2135"/>
      <c r="F13" s="2135"/>
      <c r="G13" s="2135"/>
      <c r="H13" s="2135"/>
      <c r="I13" s="2135"/>
    </row>
    <row r="14" spans="1:9" x14ac:dyDescent="0.25">
      <c r="A14" s="2134" t="s">
        <v>15</v>
      </c>
      <c r="B14" s="2134"/>
      <c r="C14" s="2135"/>
      <c r="D14" s="2135"/>
      <c r="E14" s="2135"/>
      <c r="F14" s="2135"/>
      <c r="G14" s="2135"/>
      <c r="H14" s="2135"/>
      <c r="I14" s="2135"/>
    </row>
    <row r="15" spans="1:9" x14ac:dyDescent="0.25">
      <c r="A15" s="2134"/>
      <c r="B15" s="2134"/>
      <c r="C15" s="2134"/>
      <c r="D15" s="2134"/>
      <c r="E15" s="2134"/>
      <c r="F15" s="2134"/>
      <c r="G15" s="2134"/>
      <c r="H15" s="2134"/>
      <c r="I15" s="2134"/>
    </row>
    <row r="16" spans="1:9" x14ac:dyDescent="0.25">
      <c r="A16" s="2134"/>
      <c r="B16" s="2134"/>
      <c r="C16" s="2134"/>
      <c r="D16" s="2134"/>
      <c r="E16" s="2134"/>
      <c r="F16" s="2134"/>
      <c r="G16" s="2134"/>
      <c r="H16" s="2134"/>
      <c r="I16" s="2134"/>
    </row>
    <row r="17" spans="1:9" x14ac:dyDescent="0.25">
      <c r="A17" s="2134"/>
      <c r="B17" s="2134"/>
      <c r="C17" s="2134"/>
      <c r="D17" s="2134"/>
      <c r="E17" s="2134"/>
      <c r="F17" s="2134"/>
      <c r="G17" s="2134"/>
      <c r="H17" s="2134"/>
      <c r="I17" s="2134"/>
    </row>
    <row r="20" spans="1:9" x14ac:dyDescent="0.25">
      <c r="A20" s="2140" t="s">
        <v>16</v>
      </c>
      <c r="B20" s="2134"/>
      <c r="C20" s="2134"/>
      <c r="D20" s="2134"/>
      <c r="E20" s="2134"/>
      <c r="F20" s="2134"/>
      <c r="G20" s="2134"/>
      <c r="H20" s="2134"/>
      <c r="I20" s="2134"/>
    </row>
    <row r="21" spans="1:9" x14ac:dyDescent="0.25">
      <c r="A21" s="2140" t="s">
        <v>17</v>
      </c>
      <c r="B21" s="2134"/>
      <c r="C21" s="2134"/>
      <c r="D21" s="2134"/>
      <c r="E21" s="2134"/>
      <c r="F21" s="2134"/>
      <c r="G21" s="2134"/>
      <c r="H21" s="2134"/>
      <c r="I21" s="2134"/>
    </row>
    <row r="22" spans="1:9" x14ac:dyDescent="0.25">
      <c r="A22" s="2134" t="s">
        <v>18</v>
      </c>
      <c r="B22" s="2134"/>
      <c r="C22" s="2134"/>
      <c r="D22" s="2134"/>
      <c r="E22" s="2134"/>
      <c r="F22" s="2134"/>
      <c r="G22" s="2134"/>
      <c r="H22" s="2134"/>
      <c r="I22" s="2134"/>
    </row>
    <row r="23" spans="1:9" x14ac:dyDescent="0.25">
      <c r="A23" s="2134" t="s">
        <v>19</v>
      </c>
      <c r="B23" s="2134"/>
      <c r="C23" s="2134"/>
      <c r="D23" s="2134"/>
      <c r="E23" s="2134"/>
      <c r="F23" s="2134"/>
      <c r="G23" s="2134"/>
      <c r="H23" s="2134"/>
      <c r="I23" s="2134"/>
    </row>
    <row r="24" spans="1:9" ht="50.1" customHeight="1" x14ac:dyDescent="0.25">
      <c r="A24" s="2134" t="s">
        <v>20</v>
      </c>
      <c r="B24" s="2134"/>
      <c r="C24" s="2134"/>
      <c r="D24" s="2134"/>
      <c r="E24" s="2134"/>
      <c r="F24" s="2134"/>
      <c r="G24" s="2134"/>
      <c r="H24" s="2134"/>
      <c r="I24" s="2134"/>
    </row>
  </sheetData>
  <sheetProtection password="BF59" sheet="1" objects="1" scenarios="1" selectLockedCells="1"/>
  <mergeCells count="31">
    <mergeCell ref="A22:I22"/>
    <mergeCell ref="A23:I23"/>
    <mergeCell ref="A24:I24"/>
    <mergeCell ref="A14:B14"/>
    <mergeCell ref="C14:I14"/>
    <mergeCell ref="A15:I17"/>
    <mergeCell ref="A20:I20"/>
    <mergeCell ref="A21:I21"/>
    <mergeCell ref="A11:B11"/>
    <mergeCell ref="C11:I11"/>
    <mergeCell ref="A12:B12"/>
    <mergeCell ref="C12:I12"/>
    <mergeCell ref="A13:B13"/>
    <mergeCell ref="C13:I13"/>
    <mergeCell ref="A8:B8"/>
    <mergeCell ref="C8:I8"/>
    <mergeCell ref="A9:B9"/>
    <mergeCell ref="C9:I9"/>
    <mergeCell ref="A10:B10"/>
    <mergeCell ref="C10:I10"/>
    <mergeCell ref="A5:B5"/>
    <mergeCell ref="C5:I5"/>
    <mergeCell ref="A6:I6"/>
    <mergeCell ref="A7:B7"/>
    <mergeCell ref="C7:I7"/>
    <mergeCell ref="A1:I1"/>
    <mergeCell ref="A2:I2"/>
    <mergeCell ref="A3:B3"/>
    <mergeCell ref="C3:I3"/>
    <mergeCell ref="A4:B4"/>
    <mergeCell ref="C4:I4"/>
  </mergeCells>
  <pageMargins left="0.5" right="0.5" top="0.75" bottom="0.75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56"/>
  <sheetViews>
    <sheetView workbookViewId="0"/>
  </sheetViews>
  <sheetFormatPr defaultRowHeight="15" x14ac:dyDescent="0.25"/>
  <cols>
    <col min="1" max="1" width="8" customWidth="1"/>
    <col min="2" max="2" width="30" customWidth="1"/>
    <col min="3" max="3" width="10" customWidth="1"/>
    <col min="4" max="4" width="12" customWidth="1"/>
    <col min="5" max="5" width="10" customWidth="1"/>
    <col min="6" max="6" width="13" customWidth="1"/>
    <col min="7" max="12" width="10" customWidth="1"/>
    <col min="13" max="15" width="12" customWidth="1"/>
  </cols>
  <sheetData>
    <row r="1" spans="1:16" x14ac:dyDescent="0.25">
      <c r="A1" s="1" t="s">
        <v>0</v>
      </c>
    </row>
    <row r="2" spans="1:16" x14ac:dyDescent="0.25">
      <c r="A2" s="1" t="s">
        <v>21</v>
      </c>
    </row>
    <row r="3" spans="1:16" x14ac:dyDescent="0.25">
      <c r="A3" s="1" t="s">
        <v>22</v>
      </c>
      <c r="B3" s="2" t="str">
        <f>DADOS!C3</f>
        <v>24/04/2026</v>
      </c>
    </row>
    <row r="4" spans="1:16" x14ac:dyDescent="0.25">
      <c r="A4" s="1" t="s">
        <v>23</v>
      </c>
      <c r="B4" s="2141">
        <f>DADOS!C7</f>
        <v>0</v>
      </c>
      <c r="C4" s="2136"/>
      <c r="D4" s="2136"/>
      <c r="E4" s="2136"/>
      <c r="F4" s="2136"/>
      <c r="G4" s="1" t="s">
        <v>24</v>
      </c>
      <c r="H4" s="2142" t="str">
        <f>DADOS!C9</f>
        <v/>
      </c>
      <c r="I4" s="2136"/>
    </row>
    <row r="5" spans="1:16" x14ac:dyDescent="0.25">
      <c r="A5" s="1" t="s">
        <v>25</v>
      </c>
      <c r="B5" s="2143" t="str">
        <f>DADOS!C8</f>
        <v/>
      </c>
      <c r="C5" s="2141" t="s">
        <v>9</v>
      </c>
      <c r="D5" s="1" t="s">
        <v>26</v>
      </c>
      <c r="E5" s="2141">
        <f>DADOS!C13</f>
        <v>0</v>
      </c>
      <c r="F5" s="2141" t="s">
        <v>9</v>
      </c>
      <c r="G5" s="2141" t="s">
        <v>9</v>
      </c>
      <c r="H5" s="1" t="s">
        <v>27</v>
      </c>
      <c r="I5" s="1">
        <f>DADOS!C14</f>
        <v>0</v>
      </c>
    </row>
    <row r="7" spans="1:16" x14ac:dyDescent="0.25">
      <c r="A7" s="3" t="s">
        <v>28</v>
      </c>
      <c r="B7" s="3" t="s">
        <v>29</v>
      </c>
      <c r="C7" s="3" t="s">
        <v>30</v>
      </c>
      <c r="D7" s="3" t="s">
        <v>31</v>
      </c>
      <c r="E7" s="3" t="s">
        <v>32</v>
      </c>
      <c r="F7" s="3" t="s">
        <v>33</v>
      </c>
      <c r="G7" s="3" t="s">
        <v>34</v>
      </c>
      <c r="H7" s="3" t="s">
        <v>35</v>
      </c>
      <c r="I7" s="3" t="s">
        <v>36</v>
      </c>
      <c r="J7" s="3" t="s">
        <v>37</v>
      </c>
      <c r="K7" s="3" t="s">
        <v>38</v>
      </c>
      <c r="L7" s="3" t="s">
        <v>39</v>
      </c>
      <c r="M7" s="3" t="s">
        <v>40</v>
      </c>
      <c r="N7" s="3" t="s">
        <v>41</v>
      </c>
      <c r="O7" s="3" t="s">
        <v>42</v>
      </c>
    </row>
    <row r="8" spans="1:16" x14ac:dyDescent="0.25">
      <c r="A8" s="4" t="s">
        <v>43</v>
      </c>
      <c r="B8" s="2144" t="s">
        <v>44</v>
      </c>
      <c r="C8" s="2145"/>
      <c r="D8" s="2146"/>
      <c r="E8" s="2147"/>
      <c r="F8" s="2148"/>
      <c r="G8" s="2149"/>
      <c r="H8" s="2150"/>
      <c r="I8" s="2151"/>
      <c r="J8" s="2152"/>
      <c r="K8" s="2153"/>
      <c r="L8" s="2154"/>
      <c r="M8" s="5">
        <f>SUM(M9:M11)</f>
        <v>0</v>
      </c>
      <c r="N8" s="6">
        <f>SUM(N9:N11)</f>
        <v>0</v>
      </c>
      <c r="O8" s="7">
        <f>SUM(O9:O11)</f>
        <v>0</v>
      </c>
      <c r="P8" s="8" t="s">
        <v>45</v>
      </c>
    </row>
    <row r="9" spans="1:16" ht="67.5" x14ac:dyDescent="0.25">
      <c r="A9" s="9" t="s">
        <v>46</v>
      </c>
      <c r="B9" s="10" t="s">
        <v>47</v>
      </c>
      <c r="C9" s="11" t="s">
        <v>48</v>
      </c>
      <c r="D9" s="12">
        <v>2</v>
      </c>
      <c r="E9" s="13">
        <v>489.78</v>
      </c>
      <c r="F9" s="14">
        <v>20.36</v>
      </c>
      <c r="G9" s="15">
        <v>589.5</v>
      </c>
      <c r="H9" s="16"/>
      <c r="I9" s="17">
        <f>ROUND('BDI Principal'!D14,2)</f>
        <v>20.36</v>
      </c>
      <c r="J9" s="18">
        <f>ROUND((ROUND(H9,2)*I9/100)+ROUND(H9,2),2)</f>
        <v>0</v>
      </c>
      <c r="K9" s="19"/>
      <c r="L9" s="20">
        <f>J9-K9</f>
        <v>0</v>
      </c>
      <c r="M9" s="21">
        <f>ROUND(K9*D9,2)</f>
        <v>0</v>
      </c>
      <c r="N9" s="22">
        <f>O9-M9</f>
        <v>0</v>
      </c>
      <c r="O9" s="23">
        <f>ROUND(D9*J9,2)</f>
        <v>0</v>
      </c>
      <c r="P9" s="24" t="s">
        <v>28</v>
      </c>
    </row>
    <row r="10" spans="1:16" ht="45" x14ac:dyDescent="0.25">
      <c r="A10" s="25" t="s">
        <v>49</v>
      </c>
      <c r="B10" s="26" t="s">
        <v>50</v>
      </c>
      <c r="C10" s="27" t="s">
        <v>51</v>
      </c>
      <c r="D10" s="28">
        <v>43</v>
      </c>
      <c r="E10" s="29">
        <v>39.22</v>
      </c>
      <c r="F10" s="30">
        <v>20.36</v>
      </c>
      <c r="G10" s="31">
        <v>47.21</v>
      </c>
      <c r="H10" s="32"/>
      <c r="I10" s="33">
        <f>ROUND('BDI Principal'!D14,2)</f>
        <v>20.36</v>
      </c>
      <c r="J10" s="34">
        <f>ROUND((ROUND(H10,2)*I10/100)+ROUND(H10,2),2)</f>
        <v>0</v>
      </c>
      <c r="K10" s="35"/>
      <c r="L10" s="36">
        <f>J10-K10</f>
        <v>0</v>
      </c>
      <c r="M10" s="37">
        <f>ROUND(K10*D10,2)</f>
        <v>0</v>
      </c>
      <c r="N10" s="38">
        <f>O10-M10</f>
        <v>0</v>
      </c>
      <c r="O10" s="39">
        <f>ROUND(D10*J10,2)</f>
        <v>0</v>
      </c>
      <c r="P10" s="40" t="s">
        <v>28</v>
      </c>
    </row>
    <row r="11" spans="1:16" ht="33.75" x14ac:dyDescent="0.25">
      <c r="A11" s="41" t="s">
        <v>52</v>
      </c>
      <c r="B11" s="42" t="s">
        <v>53</v>
      </c>
      <c r="C11" s="43" t="s">
        <v>51</v>
      </c>
      <c r="D11" s="44">
        <v>43</v>
      </c>
      <c r="E11" s="45">
        <v>2</v>
      </c>
      <c r="F11" s="46">
        <v>20.36</v>
      </c>
      <c r="G11" s="47">
        <v>2.41</v>
      </c>
      <c r="H11" s="48"/>
      <c r="I11" s="49">
        <f>ROUND('BDI Principal'!D14,2)</f>
        <v>20.36</v>
      </c>
      <c r="J11" s="50">
        <f>ROUND((ROUND(H11,2)*I11/100)+ROUND(H11,2),2)</f>
        <v>0</v>
      </c>
      <c r="K11" s="51"/>
      <c r="L11" s="52">
        <f>J11-K11</f>
        <v>0</v>
      </c>
      <c r="M11" s="53">
        <f>ROUND(K11*D11,2)</f>
        <v>0</v>
      </c>
      <c r="N11" s="54">
        <f>O11-M11</f>
        <v>0</v>
      </c>
      <c r="O11" s="55">
        <f>ROUND(D11*J11,2)</f>
        <v>0</v>
      </c>
      <c r="P11" s="56" t="s">
        <v>28</v>
      </c>
    </row>
    <row r="12" spans="1:16" x14ac:dyDescent="0.25">
      <c r="A12" s="57" t="s">
        <v>54</v>
      </c>
      <c r="B12" s="2155" t="s">
        <v>55</v>
      </c>
      <c r="C12" s="2156"/>
      <c r="D12" s="2157"/>
      <c r="E12" s="2158"/>
      <c r="F12" s="2159"/>
      <c r="G12" s="2160"/>
      <c r="H12" s="2161"/>
      <c r="I12" s="2162"/>
      <c r="J12" s="2163"/>
      <c r="K12" s="2164"/>
      <c r="L12" s="2165"/>
      <c r="M12" s="58"/>
      <c r="N12" s="59"/>
      <c r="O12" s="2133">
        <f>O13+O22+O34+O50+O56+O60+O124+O134</f>
        <v>0</v>
      </c>
      <c r="P12" s="60" t="s">
        <v>45</v>
      </c>
    </row>
    <row r="13" spans="1:16" x14ac:dyDescent="0.25">
      <c r="A13" s="61" t="s">
        <v>56</v>
      </c>
      <c r="B13" s="2166" t="s">
        <v>57</v>
      </c>
      <c r="C13" s="2167"/>
      <c r="D13" s="2168"/>
      <c r="E13" s="2169"/>
      <c r="F13" s="2170"/>
      <c r="G13" s="2171"/>
      <c r="H13" s="2172"/>
      <c r="I13" s="2173"/>
      <c r="J13" s="2174"/>
      <c r="K13" s="2175"/>
      <c r="L13" s="2176"/>
      <c r="M13" s="62">
        <f>SUM(M14:M21)</f>
        <v>0</v>
      </c>
      <c r="N13" s="63">
        <f>SUM(N14:N21)</f>
        <v>0</v>
      </c>
      <c r="O13" s="64">
        <f>SUM(O14:O21)</f>
        <v>0</v>
      </c>
      <c r="P13" s="65" t="s">
        <v>45</v>
      </c>
    </row>
    <row r="14" spans="1:16" ht="33.75" x14ac:dyDescent="0.25">
      <c r="A14" s="66" t="s">
        <v>58</v>
      </c>
      <c r="B14" s="67" t="s">
        <v>59</v>
      </c>
      <c r="C14" s="68" t="s">
        <v>48</v>
      </c>
      <c r="D14" s="69">
        <v>77.150000000000006</v>
      </c>
      <c r="E14" s="70">
        <v>37.770000000000003</v>
      </c>
      <c r="F14" s="71">
        <v>20.36</v>
      </c>
      <c r="G14" s="72">
        <v>45.46</v>
      </c>
      <c r="H14" s="73"/>
      <c r="I14" s="74">
        <f>ROUND('BDI Principal'!D14,2)</f>
        <v>20.36</v>
      </c>
      <c r="J14" s="75">
        <f t="shared" ref="J14:J21" si="0">ROUND((ROUND(H14,2)*I14/100)+ROUND(H14,2),2)</f>
        <v>0</v>
      </c>
      <c r="K14" s="76"/>
      <c r="L14" s="77">
        <f t="shared" ref="L14:L21" si="1">J14-K14</f>
        <v>0</v>
      </c>
      <c r="M14" s="78">
        <f t="shared" ref="M14:M21" si="2">ROUND(K14*D14,2)</f>
        <v>0</v>
      </c>
      <c r="N14" s="79">
        <f t="shared" ref="N14:N21" si="3">O14-M14</f>
        <v>0</v>
      </c>
      <c r="O14" s="80">
        <f t="shared" ref="O14:O21" si="4">ROUND(D14*J14,2)</f>
        <v>0</v>
      </c>
      <c r="P14" s="81" t="s">
        <v>28</v>
      </c>
    </row>
    <row r="15" spans="1:16" ht="56.25" x14ac:dyDescent="0.25">
      <c r="A15" s="82" t="s">
        <v>60</v>
      </c>
      <c r="B15" s="83" t="s">
        <v>61</v>
      </c>
      <c r="C15" s="84" t="s">
        <v>62</v>
      </c>
      <c r="D15" s="85">
        <v>6.13</v>
      </c>
      <c r="E15" s="86">
        <v>451.14</v>
      </c>
      <c r="F15" s="87">
        <v>20.36</v>
      </c>
      <c r="G15" s="88">
        <v>542.99</v>
      </c>
      <c r="H15" s="89"/>
      <c r="I15" s="90">
        <f>ROUND('BDI Principal'!D14,2)</f>
        <v>20.36</v>
      </c>
      <c r="J15" s="91">
        <f t="shared" si="0"/>
        <v>0</v>
      </c>
      <c r="K15" s="92"/>
      <c r="L15" s="93">
        <f t="shared" si="1"/>
        <v>0</v>
      </c>
      <c r="M15" s="94">
        <f t="shared" si="2"/>
        <v>0</v>
      </c>
      <c r="N15" s="95">
        <f t="shared" si="3"/>
        <v>0</v>
      </c>
      <c r="O15" s="96">
        <f t="shared" si="4"/>
        <v>0</v>
      </c>
      <c r="P15" s="97" t="s">
        <v>28</v>
      </c>
    </row>
    <row r="16" spans="1:16" ht="45" x14ac:dyDescent="0.25">
      <c r="A16" s="98" t="s">
        <v>63</v>
      </c>
      <c r="B16" s="99" t="s">
        <v>64</v>
      </c>
      <c r="C16" s="100" t="s">
        <v>65</v>
      </c>
      <c r="D16" s="101">
        <v>74.099999999999994</v>
      </c>
      <c r="E16" s="102">
        <v>12.74</v>
      </c>
      <c r="F16" s="103">
        <v>20.36</v>
      </c>
      <c r="G16" s="104">
        <v>15.33</v>
      </c>
      <c r="H16" s="105"/>
      <c r="I16" s="106">
        <f>ROUND('BDI Principal'!D14,2)</f>
        <v>20.36</v>
      </c>
      <c r="J16" s="107">
        <f t="shared" si="0"/>
        <v>0</v>
      </c>
      <c r="K16" s="108"/>
      <c r="L16" s="109">
        <f t="shared" si="1"/>
        <v>0</v>
      </c>
      <c r="M16" s="110">
        <f t="shared" si="2"/>
        <v>0</v>
      </c>
      <c r="N16" s="111">
        <f t="shared" si="3"/>
        <v>0</v>
      </c>
      <c r="O16" s="112">
        <f t="shared" si="4"/>
        <v>0</v>
      </c>
      <c r="P16" s="113" t="s">
        <v>28</v>
      </c>
    </row>
    <row r="17" spans="1:16" ht="45" x14ac:dyDescent="0.25">
      <c r="A17" s="114" t="s">
        <v>66</v>
      </c>
      <c r="B17" s="115" t="s">
        <v>67</v>
      </c>
      <c r="C17" s="116" t="s">
        <v>65</v>
      </c>
      <c r="D17" s="117">
        <v>51.3</v>
      </c>
      <c r="E17" s="118">
        <v>11.51</v>
      </c>
      <c r="F17" s="119">
        <v>20.36</v>
      </c>
      <c r="G17" s="120">
        <v>13.85</v>
      </c>
      <c r="H17" s="121"/>
      <c r="I17" s="122">
        <f>ROUND('BDI Principal'!D14,2)</f>
        <v>20.36</v>
      </c>
      <c r="J17" s="123">
        <f t="shared" si="0"/>
        <v>0</v>
      </c>
      <c r="K17" s="124"/>
      <c r="L17" s="125">
        <f t="shared" si="1"/>
        <v>0</v>
      </c>
      <c r="M17" s="126">
        <f t="shared" si="2"/>
        <v>0</v>
      </c>
      <c r="N17" s="127">
        <f t="shared" si="3"/>
        <v>0</v>
      </c>
      <c r="O17" s="128">
        <f t="shared" si="4"/>
        <v>0</v>
      </c>
      <c r="P17" s="129" t="s">
        <v>28</v>
      </c>
    </row>
    <row r="18" spans="1:16" ht="45" x14ac:dyDescent="0.25">
      <c r="A18" s="130" t="s">
        <v>68</v>
      </c>
      <c r="B18" s="131" t="s">
        <v>69</v>
      </c>
      <c r="C18" s="132" t="s">
        <v>65</v>
      </c>
      <c r="D18" s="133">
        <v>126.9</v>
      </c>
      <c r="E18" s="134">
        <v>10.49</v>
      </c>
      <c r="F18" s="135">
        <v>20.36</v>
      </c>
      <c r="G18" s="136">
        <v>12.63</v>
      </c>
      <c r="H18" s="137"/>
      <c r="I18" s="138">
        <f>ROUND('BDI Principal'!D14,2)</f>
        <v>20.36</v>
      </c>
      <c r="J18" s="139">
        <f t="shared" si="0"/>
        <v>0</v>
      </c>
      <c r="K18" s="140"/>
      <c r="L18" s="141">
        <f t="shared" si="1"/>
        <v>0</v>
      </c>
      <c r="M18" s="142">
        <f t="shared" si="2"/>
        <v>0</v>
      </c>
      <c r="N18" s="143">
        <f t="shared" si="3"/>
        <v>0</v>
      </c>
      <c r="O18" s="144">
        <f t="shared" si="4"/>
        <v>0</v>
      </c>
      <c r="P18" s="145" t="s">
        <v>28</v>
      </c>
    </row>
    <row r="19" spans="1:16" ht="45" x14ac:dyDescent="0.25">
      <c r="A19" s="146" t="s">
        <v>70</v>
      </c>
      <c r="B19" s="147" t="s">
        <v>71</v>
      </c>
      <c r="C19" s="148" t="s">
        <v>65</v>
      </c>
      <c r="D19" s="149">
        <v>72.900000000000006</v>
      </c>
      <c r="E19" s="150">
        <v>9.18</v>
      </c>
      <c r="F19" s="151">
        <v>20.36</v>
      </c>
      <c r="G19" s="152">
        <v>11.05</v>
      </c>
      <c r="H19" s="153"/>
      <c r="I19" s="154">
        <f>ROUND('BDI Principal'!D14,2)</f>
        <v>20.36</v>
      </c>
      <c r="J19" s="155">
        <f t="shared" si="0"/>
        <v>0</v>
      </c>
      <c r="K19" s="156"/>
      <c r="L19" s="157">
        <f t="shared" si="1"/>
        <v>0</v>
      </c>
      <c r="M19" s="158">
        <f t="shared" si="2"/>
        <v>0</v>
      </c>
      <c r="N19" s="159">
        <f t="shared" si="3"/>
        <v>0</v>
      </c>
      <c r="O19" s="160">
        <f t="shared" si="4"/>
        <v>0</v>
      </c>
      <c r="P19" s="161" t="s">
        <v>28</v>
      </c>
    </row>
    <row r="20" spans="1:16" ht="33.75" x14ac:dyDescent="0.25">
      <c r="A20" s="162" t="s">
        <v>72</v>
      </c>
      <c r="B20" s="163" t="s">
        <v>73</v>
      </c>
      <c r="C20" s="164" t="s">
        <v>48</v>
      </c>
      <c r="D20" s="165">
        <v>80.25</v>
      </c>
      <c r="E20" s="166">
        <v>2.4900000000000002</v>
      </c>
      <c r="F20" s="167">
        <v>20.36</v>
      </c>
      <c r="G20" s="168">
        <v>3</v>
      </c>
      <c r="H20" s="169"/>
      <c r="I20" s="170">
        <f>ROUND('BDI Principal'!D14,2)</f>
        <v>20.36</v>
      </c>
      <c r="J20" s="171">
        <f t="shared" si="0"/>
        <v>0</v>
      </c>
      <c r="K20" s="172"/>
      <c r="L20" s="173">
        <f t="shared" si="1"/>
        <v>0</v>
      </c>
      <c r="M20" s="174">
        <f t="shared" si="2"/>
        <v>0</v>
      </c>
      <c r="N20" s="175">
        <f t="shared" si="3"/>
        <v>0</v>
      </c>
      <c r="O20" s="176">
        <f t="shared" si="4"/>
        <v>0</v>
      </c>
      <c r="P20" s="177" t="s">
        <v>28</v>
      </c>
    </row>
    <row r="21" spans="1:16" ht="56.25" x14ac:dyDescent="0.25">
      <c r="A21" s="178" t="s">
        <v>74</v>
      </c>
      <c r="B21" s="179" t="s">
        <v>75</v>
      </c>
      <c r="C21" s="180" t="s">
        <v>48</v>
      </c>
      <c r="D21" s="181">
        <v>75</v>
      </c>
      <c r="E21" s="182">
        <v>83.91</v>
      </c>
      <c r="F21" s="183">
        <v>20.36</v>
      </c>
      <c r="G21" s="184">
        <v>100.99</v>
      </c>
      <c r="H21" s="185"/>
      <c r="I21" s="186">
        <f>ROUND('BDI Principal'!D14,2)</f>
        <v>20.36</v>
      </c>
      <c r="J21" s="187">
        <f t="shared" si="0"/>
        <v>0</v>
      </c>
      <c r="K21" s="188"/>
      <c r="L21" s="189">
        <f t="shared" si="1"/>
        <v>0</v>
      </c>
      <c r="M21" s="190">
        <f t="shared" si="2"/>
        <v>0</v>
      </c>
      <c r="N21" s="191">
        <f t="shared" si="3"/>
        <v>0</v>
      </c>
      <c r="O21" s="192">
        <f t="shared" si="4"/>
        <v>0</v>
      </c>
      <c r="P21" s="193" t="s">
        <v>28</v>
      </c>
    </row>
    <row r="22" spans="1:16" x14ac:dyDescent="0.25">
      <c r="A22" s="194" t="s">
        <v>76</v>
      </c>
      <c r="B22" s="2177" t="s">
        <v>77</v>
      </c>
      <c r="C22" s="2178"/>
      <c r="D22" s="2179"/>
      <c r="E22" s="2180"/>
      <c r="F22" s="2181"/>
      <c r="G22" s="2182"/>
      <c r="H22" s="2183"/>
      <c r="I22" s="2184"/>
      <c r="J22" s="2185"/>
      <c r="K22" s="2186"/>
      <c r="L22" s="2187"/>
      <c r="M22" s="195">
        <f>SUM(M23:M33)</f>
        <v>0</v>
      </c>
      <c r="N22" s="196">
        <f>SUM(N23:N33)</f>
        <v>0</v>
      </c>
      <c r="O22" s="197">
        <f>SUM(O23:O33)</f>
        <v>0</v>
      </c>
      <c r="P22" s="198" t="s">
        <v>45</v>
      </c>
    </row>
    <row r="23" spans="1:16" ht="56.25" x14ac:dyDescent="0.25">
      <c r="A23" s="199" t="s">
        <v>78</v>
      </c>
      <c r="B23" s="200" t="s">
        <v>79</v>
      </c>
      <c r="C23" s="201" t="s">
        <v>48</v>
      </c>
      <c r="D23" s="202">
        <v>75</v>
      </c>
      <c r="E23" s="203">
        <v>211.73</v>
      </c>
      <c r="F23" s="204">
        <v>20.36</v>
      </c>
      <c r="G23" s="205">
        <v>254.84</v>
      </c>
      <c r="H23" s="206"/>
      <c r="I23" s="207">
        <f>ROUND('BDI Principal'!D14,2)</f>
        <v>20.36</v>
      </c>
      <c r="J23" s="208">
        <f t="shared" ref="J23:J33" si="5">ROUND((ROUND(H23,2)*I23/100)+ROUND(H23,2),2)</f>
        <v>0</v>
      </c>
      <c r="K23" s="209"/>
      <c r="L23" s="210">
        <f t="shared" ref="L23:L33" si="6">J23-K23</f>
        <v>0</v>
      </c>
      <c r="M23" s="211">
        <f t="shared" ref="M23:M33" si="7">ROUND(K23*D23,2)</f>
        <v>0</v>
      </c>
      <c r="N23" s="212">
        <f t="shared" ref="N23:N33" si="8">O23-M23</f>
        <v>0</v>
      </c>
      <c r="O23" s="213">
        <f t="shared" ref="O23:O33" si="9">ROUND(D23*J23,2)</f>
        <v>0</v>
      </c>
      <c r="P23" s="214" t="s">
        <v>28</v>
      </c>
    </row>
    <row r="24" spans="1:16" ht="33.75" x14ac:dyDescent="0.25">
      <c r="A24" s="215" t="s">
        <v>80</v>
      </c>
      <c r="B24" s="216" t="s">
        <v>81</v>
      </c>
      <c r="C24" s="217" t="s">
        <v>48</v>
      </c>
      <c r="D24" s="218">
        <v>66.56</v>
      </c>
      <c r="E24" s="219">
        <v>2.35</v>
      </c>
      <c r="F24" s="220">
        <v>20.36</v>
      </c>
      <c r="G24" s="221">
        <v>2.83</v>
      </c>
      <c r="H24" s="222"/>
      <c r="I24" s="223">
        <f>ROUND('BDI Principal'!D14,2)</f>
        <v>20.36</v>
      </c>
      <c r="J24" s="224">
        <f t="shared" si="5"/>
        <v>0</v>
      </c>
      <c r="K24" s="225"/>
      <c r="L24" s="226">
        <f t="shared" si="6"/>
        <v>0</v>
      </c>
      <c r="M24" s="227">
        <f t="shared" si="7"/>
        <v>0</v>
      </c>
      <c r="N24" s="228">
        <f t="shared" si="8"/>
        <v>0</v>
      </c>
      <c r="O24" s="229">
        <f t="shared" si="9"/>
        <v>0</v>
      </c>
      <c r="P24" s="230" t="s">
        <v>28</v>
      </c>
    </row>
    <row r="25" spans="1:16" ht="56.25" x14ac:dyDescent="0.25">
      <c r="A25" s="231" t="s">
        <v>82</v>
      </c>
      <c r="B25" s="232" t="s">
        <v>83</v>
      </c>
      <c r="C25" s="233" t="s">
        <v>48</v>
      </c>
      <c r="D25" s="234">
        <v>75</v>
      </c>
      <c r="E25" s="235">
        <v>9.89</v>
      </c>
      <c r="F25" s="236">
        <v>20.36</v>
      </c>
      <c r="G25" s="237">
        <v>11.9</v>
      </c>
      <c r="H25" s="238"/>
      <c r="I25" s="239">
        <f>ROUND('BDI Principal'!D14,2)</f>
        <v>20.36</v>
      </c>
      <c r="J25" s="240">
        <f t="shared" si="5"/>
        <v>0</v>
      </c>
      <c r="K25" s="241"/>
      <c r="L25" s="242">
        <f t="shared" si="6"/>
        <v>0</v>
      </c>
      <c r="M25" s="243">
        <f t="shared" si="7"/>
        <v>0</v>
      </c>
      <c r="N25" s="244">
        <f t="shared" si="8"/>
        <v>0</v>
      </c>
      <c r="O25" s="245">
        <f t="shared" si="9"/>
        <v>0</v>
      </c>
      <c r="P25" s="246" t="s">
        <v>28</v>
      </c>
    </row>
    <row r="26" spans="1:16" ht="45" x14ac:dyDescent="0.25">
      <c r="A26" s="247" t="s">
        <v>84</v>
      </c>
      <c r="B26" s="248" t="s">
        <v>85</v>
      </c>
      <c r="C26" s="249" t="s">
        <v>48</v>
      </c>
      <c r="D26" s="250">
        <v>66.56</v>
      </c>
      <c r="E26" s="251">
        <v>45.19</v>
      </c>
      <c r="F26" s="252">
        <v>20.36</v>
      </c>
      <c r="G26" s="253">
        <v>54.39</v>
      </c>
      <c r="H26" s="254"/>
      <c r="I26" s="255">
        <f>ROUND('BDI Principal'!D14,2)</f>
        <v>20.36</v>
      </c>
      <c r="J26" s="256">
        <f t="shared" si="5"/>
        <v>0</v>
      </c>
      <c r="K26" s="257"/>
      <c r="L26" s="258">
        <f t="shared" si="6"/>
        <v>0</v>
      </c>
      <c r="M26" s="259">
        <f t="shared" si="7"/>
        <v>0</v>
      </c>
      <c r="N26" s="260">
        <f t="shared" si="8"/>
        <v>0</v>
      </c>
      <c r="O26" s="261">
        <f t="shared" si="9"/>
        <v>0</v>
      </c>
      <c r="P26" s="262" t="s">
        <v>28</v>
      </c>
    </row>
    <row r="27" spans="1:16" ht="33.75" x14ac:dyDescent="0.25">
      <c r="A27" s="263" t="s">
        <v>86</v>
      </c>
      <c r="B27" s="264" t="s">
        <v>59</v>
      </c>
      <c r="C27" s="265" t="s">
        <v>48</v>
      </c>
      <c r="D27" s="266">
        <v>71.319999999999993</v>
      </c>
      <c r="E27" s="267">
        <v>37.770000000000003</v>
      </c>
      <c r="F27" s="268">
        <v>20.36</v>
      </c>
      <c r="G27" s="269">
        <v>45.46</v>
      </c>
      <c r="H27" s="270"/>
      <c r="I27" s="271">
        <f>ROUND('BDI Principal'!D14,2)</f>
        <v>20.36</v>
      </c>
      <c r="J27" s="272">
        <f t="shared" si="5"/>
        <v>0</v>
      </c>
      <c r="K27" s="273"/>
      <c r="L27" s="274">
        <f t="shared" si="6"/>
        <v>0</v>
      </c>
      <c r="M27" s="275">
        <f t="shared" si="7"/>
        <v>0</v>
      </c>
      <c r="N27" s="276">
        <f t="shared" si="8"/>
        <v>0</v>
      </c>
      <c r="O27" s="277">
        <f t="shared" si="9"/>
        <v>0</v>
      </c>
      <c r="P27" s="278" t="s">
        <v>28</v>
      </c>
    </row>
    <row r="28" spans="1:16" ht="56.25" x14ac:dyDescent="0.25">
      <c r="A28" s="279" t="s">
        <v>87</v>
      </c>
      <c r="B28" s="280" t="s">
        <v>61</v>
      </c>
      <c r="C28" s="281" t="s">
        <v>62</v>
      </c>
      <c r="D28" s="282">
        <v>4.97</v>
      </c>
      <c r="E28" s="283">
        <v>451.14</v>
      </c>
      <c r="F28" s="284">
        <v>20.36</v>
      </c>
      <c r="G28" s="285">
        <v>542.99</v>
      </c>
      <c r="H28" s="286"/>
      <c r="I28" s="287">
        <f>ROUND('BDI Principal'!D14,2)</f>
        <v>20.36</v>
      </c>
      <c r="J28" s="288">
        <f t="shared" si="5"/>
        <v>0</v>
      </c>
      <c r="K28" s="289"/>
      <c r="L28" s="290">
        <f t="shared" si="6"/>
        <v>0</v>
      </c>
      <c r="M28" s="291">
        <f t="shared" si="7"/>
        <v>0</v>
      </c>
      <c r="N28" s="292">
        <f t="shared" si="8"/>
        <v>0</v>
      </c>
      <c r="O28" s="293">
        <f t="shared" si="9"/>
        <v>0</v>
      </c>
      <c r="P28" s="294" t="s">
        <v>28</v>
      </c>
    </row>
    <row r="29" spans="1:16" ht="45" x14ac:dyDescent="0.25">
      <c r="A29" s="295" t="s">
        <v>88</v>
      </c>
      <c r="B29" s="296" t="s">
        <v>64</v>
      </c>
      <c r="C29" s="297" t="s">
        <v>65</v>
      </c>
      <c r="D29" s="298">
        <v>87</v>
      </c>
      <c r="E29" s="299">
        <v>12.74</v>
      </c>
      <c r="F29" s="300">
        <v>20.36</v>
      </c>
      <c r="G29" s="301">
        <v>15.33</v>
      </c>
      <c r="H29" s="302"/>
      <c r="I29" s="303">
        <f>ROUND('BDI Principal'!D14,2)</f>
        <v>20.36</v>
      </c>
      <c r="J29" s="304">
        <f t="shared" si="5"/>
        <v>0</v>
      </c>
      <c r="K29" s="305"/>
      <c r="L29" s="306">
        <f t="shared" si="6"/>
        <v>0</v>
      </c>
      <c r="M29" s="307">
        <f t="shared" si="7"/>
        <v>0</v>
      </c>
      <c r="N29" s="308">
        <f t="shared" si="8"/>
        <v>0</v>
      </c>
      <c r="O29" s="309">
        <f t="shared" si="9"/>
        <v>0</v>
      </c>
      <c r="P29" s="310" t="s">
        <v>28</v>
      </c>
    </row>
    <row r="30" spans="1:16" ht="45" x14ac:dyDescent="0.25">
      <c r="A30" s="311" t="s">
        <v>89</v>
      </c>
      <c r="B30" s="312" t="s">
        <v>69</v>
      </c>
      <c r="C30" s="313" t="s">
        <v>65</v>
      </c>
      <c r="D30" s="314">
        <v>118</v>
      </c>
      <c r="E30" s="315">
        <v>10.49</v>
      </c>
      <c r="F30" s="316">
        <v>20.36</v>
      </c>
      <c r="G30" s="317">
        <v>12.63</v>
      </c>
      <c r="H30" s="318"/>
      <c r="I30" s="319">
        <f>ROUND('BDI Principal'!D14,2)</f>
        <v>20.36</v>
      </c>
      <c r="J30" s="320">
        <f t="shared" si="5"/>
        <v>0</v>
      </c>
      <c r="K30" s="321"/>
      <c r="L30" s="322">
        <f t="shared" si="6"/>
        <v>0</v>
      </c>
      <c r="M30" s="323">
        <f t="shared" si="7"/>
        <v>0</v>
      </c>
      <c r="N30" s="324">
        <f t="shared" si="8"/>
        <v>0</v>
      </c>
      <c r="O30" s="325">
        <f t="shared" si="9"/>
        <v>0</v>
      </c>
      <c r="P30" s="326" t="s">
        <v>28</v>
      </c>
    </row>
    <row r="31" spans="1:16" ht="45" x14ac:dyDescent="0.25">
      <c r="A31" s="327" t="s">
        <v>90</v>
      </c>
      <c r="B31" s="328" t="s">
        <v>71</v>
      </c>
      <c r="C31" s="329" t="s">
        <v>65</v>
      </c>
      <c r="D31" s="330">
        <v>104</v>
      </c>
      <c r="E31" s="331">
        <v>9.18</v>
      </c>
      <c r="F31" s="332">
        <v>20.36</v>
      </c>
      <c r="G31" s="333">
        <v>11.05</v>
      </c>
      <c r="H31" s="334"/>
      <c r="I31" s="335">
        <f>ROUND('BDI Principal'!D14,2)</f>
        <v>20.36</v>
      </c>
      <c r="J31" s="336">
        <f t="shared" si="5"/>
        <v>0</v>
      </c>
      <c r="K31" s="337"/>
      <c r="L31" s="338">
        <f t="shared" si="6"/>
        <v>0</v>
      </c>
      <c r="M31" s="339">
        <f t="shared" si="7"/>
        <v>0</v>
      </c>
      <c r="N31" s="340">
        <f t="shared" si="8"/>
        <v>0</v>
      </c>
      <c r="O31" s="341">
        <f t="shared" si="9"/>
        <v>0</v>
      </c>
      <c r="P31" s="342" t="s">
        <v>28</v>
      </c>
    </row>
    <row r="32" spans="1:16" ht="22.5" x14ac:dyDescent="0.25">
      <c r="A32" s="343" t="s">
        <v>91</v>
      </c>
      <c r="B32" s="344" t="s">
        <v>92</v>
      </c>
      <c r="C32" s="345" t="s">
        <v>51</v>
      </c>
      <c r="D32" s="346">
        <v>17.3</v>
      </c>
      <c r="E32" s="347">
        <v>63.78</v>
      </c>
      <c r="F32" s="348">
        <v>20.36</v>
      </c>
      <c r="G32" s="349">
        <v>76.77</v>
      </c>
      <c r="H32" s="350"/>
      <c r="I32" s="351">
        <f>ROUND('BDI Principal'!D14,2)</f>
        <v>20.36</v>
      </c>
      <c r="J32" s="352">
        <f t="shared" si="5"/>
        <v>0</v>
      </c>
      <c r="K32" s="353"/>
      <c r="L32" s="354">
        <f t="shared" si="6"/>
        <v>0</v>
      </c>
      <c r="M32" s="355">
        <f t="shared" si="7"/>
        <v>0</v>
      </c>
      <c r="N32" s="356">
        <f t="shared" si="8"/>
        <v>0</v>
      </c>
      <c r="O32" s="357">
        <f t="shared" si="9"/>
        <v>0</v>
      </c>
      <c r="P32" s="358" t="s">
        <v>28</v>
      </c>
    </row>
    <row r="33" spans="1:16" ht="33.75" x14ac:dyDescent="0.25">
      <c r="A33" s="359" t="s">
        <v>93</v>
      </c>
      <c r="B33" s="360" t="s">
        <v>94</v>
      </c>
      <c r="C33" s="361" t="s">
        <v>51</v>
      </c>
      <c r="D33" s="362">
        <v>13.2</v>
      </c>
      <c r="E33" s="363">
        <v>65.959999999999994</v>
      </c>
      <c r="F33" s="364">
        <v>20.36</v>
      </c>
      <c r="G33" s="365">
        <v>79.39</v>
      </c>
      <c r="H33" s="366"/>
      <c r="I33" s="367">
        <f>ROUND('BDI Principal'!D14,2)</f>
        <v>20.36</v>
      </c>
      <c r="J33" s="368">
        <f t="shared" si="5"/>
        <v>0</v>
      </c>
      <c r="K33" s="369"/>
      <c r="L33" s="370">
        <f t="shared" si="6"/>
        <v>0</v>
      </c>
      <c r="M33" s="371">
        <f t="shared" si="7"/>
        <v>0</v>
      </c>
      <c r="N33" s="372">
        <f t="shared" si="8"/>
        <v>0</v>
      </c>
      <c r="O33" s="373">
        <f t="shared" si="9"/>
        <v>0</v>
      </c>
      <c r="P33" s="374" t="s">
        <v>28</v>
      </c>
    </row>
    <row r="34" spans="1:16" x14ac:dyDescent="0.25">
      <c r="A34" s="375" t="s">
        <v>95</v>
      </c>
      <c r="B34" s="2188" t="s">
        <v>96</v>
      </c>
      <c r="C34" s="2189"/>
      <c r="D34" s="2190"/>
      <c r="E34" s="2191"/>
      <c r="F34" s="2192"/>
      <c r="G34" s="2193"/>
      <c r="H34" s="2194"/>
      <c r="I34" s="2195"/>
      <c r="J34" s="2196"/>
      <c r="K34" s="2197"/>
      <c r="L34" s="2198"/>
      <c r="M34" s="376">
        <f>SUM(M35:M49)</f>
        <v>0</v>
      </c>
      <c r="N34" s="377">
        <f>SUM(N35:N49)</f>
        <v>0</v>
      </c>
      <c r="O34" s="378">
        <f>SUM(O35:O49)</f>
        <v>0</v>
      </c>
      <c r="P34" s="379" t="s">
        <v>45</v>
      </c>
    </row>
    <row r="35" spans="1:16" ht="33.75" x14ac:dyDescent="0.25">
      <c r="A35" s="380" t="s">
        <v>97</v>
      </c>
      <c r="B35" s="381" t="s">
        <v>98</v>
      </c>
      <c r="C35" s="382" t="s">
        <v>48</v>
      </c>
      <c r="D35" s="383">
        <v>66.56</v>
      </c>
      <c r="E35" s="384">
        <v>4.75</v>
      </c>
      <c r="F35" s="385">
        <v>20.36</v>
      </c>
      <c r="G35" s="386">
        <v>5.72</v>
      </c>
      <c r="H35" s="387"/>
      <c r="I35" s="388">
        <f>ROUND('BDI Principal'!D14,2)</f>
        <v>20.36</v>
      </c>
      <c r="J35" s="389">
        <f t="shared" ref="J35:J49" si="10">ROUND((ROUND(H35,2)*I35/100)+ROUND(H35,2),2)</f>
        <v>0</v>
      </c>
      <c r="K35" s="390"/>
      <c r="L35" s="391">
        <f t="shared" ref="L35:L49" si="11">J35-K35</f>
        <v>0</v>
      </c>
      <c r="M35" s="392">
        <f t="shared" ref="M35:M49" si="12">ROUND(K35*D35,2)</f>
        <v>0</v>
      </c>
      <c r="N35" s="393">
        <f t="shared" ref="N35:N49" si="13">O35-M35</f>
        <v>0</v>
      </c>
      <c r="O35" s="394">
        <f t="shared" ref="O35:O49" si="14">ROUND(D35*J35,2)</f>
        <v>0</v>
      </c>
      <c r="P35" s="395" t="s">
        <v>28</v>
      </c>
    </row>
    <row r="36" spans="1:16" ht="33.75" x14ac:dyDescent="0.25">
      <c r="A36" s="396" t="s">
        <v>99</v>
      </c>
      <c r="B36" s="397" t="s">
        <v>100</v>
      </c>
      <c r="C36" s="398" t="s">
        <v>48</v>
      </c>
      <c r="D36" s="399">
        <v>66.56</v>
      </c>
      <c r="E36" s="400">
        <v>12.66</v>
      </c>
      <c r="F36" s="401">
        <v>20.36</v>
      </c>
      <c r="G36" s="402">
        <v>15.24</v>
      </c>
      <c r="H36" s="403"/>
      <c r="I36" s="404">
        <f>ROUND('BDI Principal'!D14,2)</f>
        <v>20.36</v>
      </c>
      <c r="J36" s="405">
        <f t="shared" si="10"/>
        <v>0</v>
      </c>
      <c r="K36" s="406"/>
      <c r="L36" s="407">
        <f t="shared" si="11"/>
        <v>0</v>
      </c>
      <c r="M36" s="408">
        <f t="shared" si="12"/>
        <v>0</v>
      </c>
      <c r="N36" s="409">
        <f t="shared" si="13"/>
        <v>0</v>
      </c>
      <c r="O36" s="410">
        <f t="shared" si="14"/>
        <v>0</v>
      </c>
      <c r="P36" s="411" t="s">
        <v>28</v>
      </c>
    </row>
    <row r="37" spans="1:16" ht="56.25" x14ac:dyDescent="0.25">
      <c r="A37" s="412" t="s">
        <v>101</v>
      </c>
      <c r="B37" s="413" t="s">
        <v>102</v>
      </c>
      <c r="C37" s="414" t="s">
        <v>48</v>
      </c>
      <c r="D37" s="415">
        <v>135.4</v>
      </c>
      <c r="E37" s="416">
        <v>84.08</v>
      </c>
      <c r="F37" s="417">
        <v>20.36</v>
      </c>
      <c r="G37" s="418">
        <v>101.2</v>
      </c>
      <c r="H37" s="419"/>
      <c r="I37" s="420">
        <f>ROUND('BDI Principal'!D14,2)</f>
        <v>20.36</v>
      </c>
      <c r="J37" s="421">
        <f t="shared" si="10"/>
        <v>0</v>
      </c>
      <c r="K37" s="422"/>
      <c r="L37" s="423">
        <f t="shared" si="11"/>
        <v>0</v>
      </c>
      <c r="M37" s="424">
        <f t="shared" si="12"/>
        <v>0</v>
      </c>
      <c r="N37" s="425">
        <f t="shared" si="13"/>
        <v>0</v>
      </c>
      <c r="O37" s="426">
        <f t="shared" si="14"/>
        <v>0</v>
      </c>
      <c r="P37" s="427" t="s">
        <v>28</v>
      </c>
    </row>
    <row r="38" spans="1:16" ht="56.25" x14ac:dyDescent="0.25">
      <c r="A38" s="428" t="s">
        <v>103</v>
      </c>
      <c r="B38" s="429" t="s">
        <v>104</v>
      </c>
      <c r="C38" s="430" t="s">
        <v>48</v>
      </c>
      <c r="D38" s="431">
        <v>336.9</v>
      </c>
      <c r="E38" s="432">
        <v>4.82</v>
      </c>
      <c r="F38" s="433">
        <v>20.36</v>
      </c>
      <c r="G38" s="434">
        <v>5.8</v>
      </c>
      <c r="H38" s="435"/>
      <c r="I38" s="436">
        <f>ROUND('BDI Principal'!D14,2)</f>
        <v>20.36</v>
      </c>
      <c r="J38" s="437">
        <f t="shared" si="10"/>
        <v>0</v>
      </c>
      <c r="K38" s="438"/>
      <c r="L38" s="439">
        <f t="shared" si="11"/>
        <v>0</v>
      </c>
      <c r="M38" s="440">
        <f t="shared" si="12"/>
        <v>0</v>
      </c>
      <c r="N38" s="441">
        <f t="shared" si="13"/>
        <v>0</v>
      </c>
      <c r="O38" s="442">
        <f t="shared" si="14"/>
        <v>0</v>
      </c>
      <c r="P38" s="443" t="s">
        <v>28</v>
      </c>
    </row>
    <row r="39" spans="1:16" ht="56.25" x14ac:dyDescent="0.25">
      <c r="A39" s="444" t="s">
        <v>105</v>
      </c>
      <c r="B39" s="445" t="s">
        <v>106</v>
      </c>
      <c r="C39" s="446" t="s">
        <v>48</v>
      </c>
      <c r="D39" s="447">
        <v>336.9</v>
      </c>
      <c r="E39" s="448">
        <v>34.36</v>
      </c>
      <c r="F39" s="449">
        <v>20.36</v>
      </c>
      <c r="G39" s="450">
        <v>41.36</v>
      </c>
      <c r="H39" s="451"/>
      <c r="I39" s="452">
        <f>ROUND('BDI Principal'!D14,2)</f>
        <v>20.36</v>
      </c>
      <c r="J39" s="453">
        <f t="shared" si="10"/>
        <v>0</v>
      </c>
      <c r="K39" s="454"/>
      <c r="L39" s="455">
        <f t="shared" si="11"/>
        <v>0</v>
      </c>
      <c r="M39" s="456">
        <f t="shared" si="12"/>
        <v>0</v>
      </c>
      <c r="N39" s="457">
        <f t="shared" si="13"/>
        <v>0</v>
      </c>
      <c r="O39" s="458">
        <f t="shared" si="14"/>
        <v>0</v>
      </c>
      <c r="P39" s="459" t="s">
        <v>28</v>
      </c>
    </row>
    <row r="40" spans="1:16" ht="33.75" x14ac:dyDescent="0.25">
      <c r="A40" s="460" t="s">
        <v>107</v>
      </c>
      <c r="B40" s="461" t="s">
        <v>108</v>
      </c>
      <c r="C40" s="462" t="s">
        <v>48</v>
      </c>
      <c r="D40" s="463">
        <v>2.57</v>
      </c>
      <c r="E40" s="464">
        <v>45.07</v>
      </c>
      <c r="F40" s="465">
        <v>20.36</v>
      </c>
      <c r="G40" s="466">
        <v>54.25</v>
      </c>
      <c r="H40" s="467"/>
      <c r="I40" s="468">
        <f>ROUND('BDI Principal'!D14,2)</f>
        <v>20.36</v>
      </c>
      <c r="J40" s="469">
        <f t="shared" si="10"/>
        <v>0</v>
      </c>
      <c r="K40" s="470"/>
      <c r="L40" s="471">
        <f t="shared" si="11"/>
        <v>0</v>
      </c>
      <c r="M40" s="472">
        <f t="shared" si="12"/>
        <v>0</v>
      </c>
      <c r="N40" s="473">
        <f t="shared" si="13"/>
        <v>0</v>
      </c>
      <c r="O40" s="474">
        <f t="shared" si="14"/>
        <v>0</v>
      </c>
      <c r="P40" s="475" t="s">
        <v>28</v>
      </c>
    </row>
    <row r="41" spans="1:16" ht="56.25" x14ac:dyDescent="0.25">
      <c r="A41" s="476" t="s">
        <v>109</v>
      </c>
      <c r="B41" s="477" t="s">
        <v>110</v>
      </c>
      <c r="C41" s="478" t="s">
        <v>48</v>
      </c>
      <c r="D41" s="479">
        <v>160.35</v>
      </c>
      <c r="E41" s="480">
        <v>57.99</v>
      </c>
      <c r="F41" s="481">
        <v>20.36</v>
      </c>
      <c r="G41" s="482">
        <v>69.8</v>
      </c>
      <c r="H41" s="483"/>
      <c r="I41" s="484">
        <f>ROUND('BDI Principal'!D14,2)</f>
        <v>20.36</v>
      </c>
      <c r="J41" s="485">
        <f t="shared" si="10"/>
        <v>0</v>
      </c>
      <c r="K41" s="486"/>
      <c r="L41" s="487">
        <f t="shared" si="11"/>
        <v>0</v>
      </c>
      <c r="M41" s="488">
        <f t="shared" si="12"/>
        <v>0</v>
      </c>
      <c r="N41" s="489">
        <f t="shared" si="13"/>
        <v>0</v>
      </c>
      <c r="O41" s="490">
        <f t="shared" si="14"/>
        <v>0</v>
      </c>
      <c r="P41" s="491" t="s">
        <v>28</v>
      </c>
    </row>
    <row r="42" spans="1:16" ht="45" x14ac:dyDescent="0.25">
      <c r="A42" s="492" t="s">
        <v>111</v>
      </c>
      <c r="B42" s="493" t="s">
        <v>112</v>
      </c>
      <c r="C42" s="494" t="s">
        <v>48</v>
      </c>
      <c r="D42" s="495">
        <v>69.08</v>
      </c>
      <c r="E42" s="496">
        <v>91.35</v>
      </c>
      <c r="F42" s="497">
        <v>20.36</v>
      </c>
      <c r="G42" s="498">
        <v>109.95</v>
      </c>
      <c r="H42" s="499"/>
      <c r="I42" s="500">
        <f>ROUND('BDI Principal'!D14,2)</f>
        <v>20.36</v>
      </c>
      <c r="J42" s="501">
        <f t="shared" si="10"/>
        <v>0</v>
      </c>
      <c r="K42" s="502"/>
      <c r="L42" s="503">
        <f t="shared" si="11"/>
        <v>0</v>
      </c>
      <c r="M42" s="504">
        <f t="shared" si="12"/>
        <v>0</v>
      </c>
      <c r="N42" s="505">
        <f t="shared" si="13"/>
        <v>0</v>
      </c>
      <c r="O42" s="506">
        <f t="shared" si="14"/>
        <v>0</v>
      </c>
      <c r="P42" s="507" t="s">
        <v>28</v>
      </c>
    </row>
    <row r="43" spans="1:16" ht="33.75" x14ac:dyDescent="0.25">
      <c r="A43" s="508" t="s">
        <v>113</v>
      </c>
      <c r="B43" s="509" t="s">
        <v>114</v>
      </c>
      <c r="C43" s="510" t="s">
        <v>51</v>
      </c>
      <c r="D43" s="511">
        <v>57.57</v>
      </c>
      <c r="E43" s="512">
        <v>9.82</v>
      </c>
      <c r="F43" s="513">
        <v>20.36</v>
      </c>
      <c r="G43" s="514">
        <v>11.82</v>
      </c>
      <c r="H43" s="515"/>
      <c r="I43" s="516">
        <f>ROUND('BDI Principal'!D14,2)</f>
        <v>20.36</v>
      </c>
      <c r="J43" s="517">
        <f t="shared" si="10"/>
        <v>0</v>
      </c>
      <c r="K43" s="518"/>
      <c r="L43" s="519">
        <f t="shared" si="11"/>
        <v>0</v>
      </c>
      <c r="M43" s="520">
        <f t="shared" si="12"/>
        <v>0</v>
      </c>
      <c r="N43" s="521">
        <f t="shared" si="13"/>
        <v>0</v>
      </c>
      <c r="O43" s="522">
        <f t="shared" si="14"/>
        <v>0</v>
      </c>
      <c r="P43" s="523" t="s">
        <v>28</v>
      </c>
    </row>
    <row r="44" spans="1:16" ht="33.75" x14ac:dyDescent="0.25">
      <c r="A44" s="524" t="s">
        <v>115</v>
      </c>
      <c r="B44" s="525" t="s">
        <v>116</v>
      </c>
      <c r="C44" s="526" t="s">
        <v>51</v>
      </c>
      <c r="D44" s="527">
        <v>11.1</v>
      </c>
      <c r="E44" s="528">
        <v>157.58000000000001</v>
      </c>
      <c r="F44" s="529">
        <v>20.36</v>
      </c>
      <c r="G44" s="530">
        <v>189.66</v>
      </c>
      <c r="H44" s="531"/>
      <c r="I44" s="532">
        <f>ROUND('BDI Principal'!D14,2)</f>
        <v>20.36</v>
      </c>
      <c r="J44" s="533">
        <f t="shared" si="10"/>
        <v>0</v>
      </c>
      <c r="K44" s="534"/>
      <c r="L44" s="535">
        <f t="shared" si="11"/>
        <v>0</v>
      </c>
      <c r="M44" s="536">
        <f t="shared" si="12"/>
        <v>0</v>
      </c>
      <c r="N44" s="537">
        <f t="shared" si="13"/>
        <v>0</v>
      </c>
      <c r="O44" s="538">
        <f t="shared" si="14"/>
        <v>0</v>
      </c>
      <c r="P44" s="539" t="s">
        <v>28</v>
      </c>
    </row>
    <row r="45" spans="1:16" ht="22.5" x14ac:dyDescent="0.25">
      <c r="A45" s="540" t="s">
        <v>117</v>
      </c>
      <c r="B45" s="541" t="s">
        <v>118</v>
      </c>
      <c r="C45" s="542" t="s">
        <v>51</v>
      </c>
      <c r="D45" s="543">
        <v>5.7</v>
      </c>
      <c r="E45" s="544">
        <v>123.65</v>
      </c>
      <c r="F45" s="545">
        <v>20.36</v>
      </c>
      <c r="G45" s="546">
        <v>148.83000000000001</v>
      </c>
      <c r="H45" s="547"/>
      <c r="I45" s="548">
        <f>ROUND('BDI Principal'!D14,2)</f>
        <v>20.36</v>
      </c>
      <c r="J45" s="549">
        <f t="shared" si="10"/>
        <v>0</v>
      </c>
      <c r="K45" s="550"/>
      <c r="L45" s="551">
        <f t="shared" si="11"/>
        <v>0</v>
      </c>
      <c r="M45" s="552">
        <f t="shared" si="12"/>
        <v>0</v>
      </c>
      <c r="N45" s="553">
        <f t="shared" si="13"/>
        <v>0</v>
      </c>
      <c r="O45" s="554">
        <f t="shared" si="14"/>
        <v>0</v>
      </c>
      <c r="P45" s="555" t="s">
        <v>28</v>
      </c>
    </row>
    <row r="46" spans="1:16" ht="45" x14ac:dyDescent="0.25">
      <c r="A46" s="556" t="s">
        <v>119</v>
      </c>
      <c r="B46" s="557" t="s">
        <v>120</v>
      </c>
      <c r="C46" s="558" t="s">
        <v>48</v>
      </c>
      <c r="D46" s="559">
        <v>166.26</v>
      </c>
      <c r="E46" s="560">
        <v>3.48</v>
      </c>
      <c r="F46" s="561">
        <v>20.36</v>
      </c>
      <c r="G46" s="562">
        <v>4.1900000000000004</v>
      </c>
      <c r="H46" s="563"/>
      <c r="I46" s="564">
        <f>ROUND('BDI Principal'!D14,2)</f>
        <v>20.36</v>
      </c>
      <c r="J46" s="565">
        <f t="shared" si="10"/>
        <v>0</v>
      </c>
      <c r="K46" s="566"/>
      <c r="L46" s="567">
        <f t="shared" si="11"/>
        <v>0</v>
      </c>
      <c r="M46" s="568">
        <f t="shared" si="12"/>
        <v>0</v>
      </c>
      <c r="N46" s="569">
        <f t="shared" si="13"/>
        <v>0</v>
      </c>
      <c r="O46" s="570">
        <f t="shared" si="14"/>
        <v>0</v>
      </c>
      <c r="P46" s="571" t="s">
        <v>28</v>
      </c>
    </row>
    <row r="47" spans="1:16" ht="45" x14ac:dyDescent="0.25">
      <c r="A47" s="572" t="s">
        <v>121</v>
      </c>
      <c r="B47" s="573" t="s">
        <v>122</v>
      </c>
      <c r="C47" s="574" t="s">
        <v>48</v>
      </c>
      <c r="D47" s="575">
        <v>166.26</v>
      </c>
      <c r="E47" s="576">
        <v>31.2</v>
      </c>
      <c r="F47" s="577">
        <v>20.36</v>
      </c>
      <c r="G47" s="578">
        <v>37.549999999999997</v>
      </c>
      <c r="H47" s="579"/>
      <c r="I47" s="580">
        <f>ROUND('BDI Principal'!D14,2)</f>
        <v>20.36</v>
      </c>
      <c r="J47" s="581">
        <f t="shared" si="10"/>
        <v>0</v>
      </c>
      <c r="K47" s="582"/>
      <c r="L47" s="583">
        <f t="shared" si="11"/>
        <v>0</v>
      </c>
      <c r="M47" s="584">
        <f t="shared" si="12"/>
        <v>0</v>
      </c>
      <c r="N47" s="585">
        <f t="shared" si="13"/>
        <v>0</v>
      </c>
      <c r="O47" s="586">
        <f t="shared" si="14"/>
        <v>0</v>
      </c>
      <c r="P47" s="587" t="s">
        <v>28</v>
      </c>
    </row>
    <row r="48" spans="1:16" ht="56.25" x14ac:dyDescent="0.25">
      <c r="A48" s="588" t="s">
        <v>123</v>
      </c>
      <c r="B48" s="589" t="s">
        <v>124</v>
      </c>
      <c r="C48" s="590" t="s">
        <v>48</v>
      </c>
      <c r="D48" s="591">
        <v>5.66</v>
      </c>
      <c r="E48" s="592">
        <v>167.31</v>
      </c>
      <c r="F48" s="593">
        <v>20.36</v>
      </c>
      <c r="G48" s="594">
        <v>201.37</v>
      </c>
      <c r="H48" s="595"/>
      <c r="I48" s="596">
        <f>ROUND('BDI Principal'!D14,2)</f>
        <v>20.36</v>
      </c>
      <c r="J48" s="597">
        <f t="shared" si="10"/>
        <v>0</v>
      </c>
      <c r="K48" s="598"/>
      <c r="L48" s="599">
        <f t="shared" si="11"/>
        <v>0</v>
      </c>
      <c r="M48" s="600">
        <f t="shared" si="12"/>
        <v>0</v>
      </c>
      <c r="N48" s="601">
        <f t="shared" si="13"/>
        <v>0</v>
      </c>
      <c r="O48" s="602">
        <f t="shared" si="14"/>
        <v>0</v>
      </c>
      <c r="P48" s="603" t="s">
        <v>28</v>
      </c>
    </row>
    <row r="49" spans="1:16" ht="56.25" x14ac:dyDescent="0.25">
      <c r="A49" s="604" t="s">
        <v>125</v>
      </c>
      <c r="B49" s="605" t="s">
        <v>126</v>
      </c>
      <c r="C49" s="606" t="s">
        <v>48</v>
      </c>
      <c r="D49" s="607">
        <v>2.0699999999999998</v>
      </c>
      <c r="E49" s="608">
        <v>77.44</v>
      </c>
      <c r="F49" s="609">
        <v>20.36</v>
      </c>
      <c r="G49" s="610">
        <v>93.21</v>
      </c>
      <c r="H49" s="611"/>
      <c r="I49" s="612">
        <f>ROUND('BDI Principal'!D14,2)</f>
        <v>20.36</v>
      </c>
      <c r="J49" s="613">
        <f t="shared" si="10"/>
        <v>0</v>
      </c>
      <c r="K49" s="614"/>
      <c r="L49" s="615">
        <f t="shared" si="11"/>
        <v>0</v>
      </c>
      <c r="M49" s="616">
        <f t="shared" si="12"/>
        <v>0</v>
      </c>
      <c r="N49" s="617">
        <f t="shared" si="13"/>
        <v>0</v>
      </c>
      <c r="O49" s="618">
        <f t="shared" si="14"/>
        <v>0</v>
      </c>
      <c r="P49" s="619" t="s">
        <v>28</v>
      </c>
    </row>
    <row r="50" spans="1:16" x14ac:dyDescent="0.25">
      <c r="A50" s="620" t="s">
        <v>127</v>
      </c>
      <c r="B50" s="2199" t="s">
        <v>128</v>
      </c>
      <c r="C50" s="2200"/>
      <c r="D50" s="2201"/>
      <c r="E50" s="2202"/>
      <c r="F50" s="2203"/>
      <c r="G50" s="2204"/>
      <c r="H50" s="2205"/>
      <c r="I50" s="2206"/>
      <c r="J50" s="2207"/>
      <c r="K50" s="2208"/>
      <c r="L50" s="2209"/>
      <c r="M50" s="621">
        <f>SUM(M51:M55)</f>
        <v>0</v>
      </c>
      <c r="N50" s="622">
        <f>SUM(N51:N55)</f>
        <v>0</v>
      </c>
      <c r="O50" s="623">
        <f>SUM(O51:O55)</f>
        <v>0</v>
      </c>
      <c r="P50" s="624" t="s">
        <v>45</v>
      </c>
    </row>
    <row r="51" spans="1:16" ht="45" x14ac:dyDescent="0.25">
      <c r="A51" s="625" t="s">
        <v>129</v>
      </c>
      <c r="B51" s="626" t="s">
        <v>130</v>
      </c>
      <c r="C51" s="627" t="s">
        <v>48</v>
      </c>
      <c r="D51" s="628">
        <v>40.43</v>
      </c>
      <c r="E51" s="629">
        <v>877.71</v>
      </c>
      <c r="F51" s="630">
        <v>20.36</v>
      </c>
      <c r="G51" s="631">
        <v>1056.4100000000001</v>
      </c>
      <c r="H51" s="632"/>
      <c r="I51" s="633">
        <f>ROUND('BDI Principal'!D14,2)</f>
        <v>20.36</v>
      </c>
      <c r="J51" s="634">
        <f>ROUND((ROUND(H51,2)*I51/100)+ROUND(H51,2),2)</f>
        <v>0</v>
      </c>
      <c r="K51" s="635"/>
      <c r="L51" s="636">
        <f>J51-K51</f>
        <v>0</v>
      </c>
      <c r="M51" s="637">
        <f>ROUND(K51*D51,2)</f>
        <v>0</v>
      </c>
      <c r="N51" s="638">
        <f>O51-M51</f>
        <v>0</v>
      </c>
      <c r="O51" s="639">
        <f>ROUND(D51*J51,2)</f>
        <v>0</v>
      </c>
      <c r="P51" s="640" t="s">
        <v>28</v>
      </c>
    </row>
    <row r="52" spans="1:16" ht="45" x14ac:dyDescent="0.25">
      <c r="A52" s="641" t="s">
        <v>131</v>
      </c>
      <c r="B52" s="642" t="s">
        <v>132</v>
      </c>
      <c r="C52" s="643" t="s">
        <v>48</v>
      </c>
      <c r="D52" s="644">
        <v>1</v>
      </c>
      <c r="E52" s="645">
        <v>628.67999999999995</v>
      </c>
      <c r="F52" s="646">
        <v>20.36</v>
      </c>
      <c r="G52" s="647">
        <v>756.68</v>
      </c>
      <c r="H52" s="648"/>
      <c r="I52" s="649">
        <f>ROUND('BDI Principal'!D14,2)</f>
        <v>20.36</v>
      </c>
      <c r="J52" s="650">
        <f>ROUND((ROUND(H52,2)*I52/100)+ROUND(H52,2),2)</f>
        <v>0</v>
      </c>
      <c r="K52" s="651"/>
      <c r="L52" s="652">
        <f>J52-K52</f>
        <v>0</v>
      </c>
      <c r="M52" s="653">
        <f>ROUND(K52*D52,2)</f>
        <v>0</v>
      </c>
      <c r="N52" s="654">
        <f>O52-M52</f>
        <v>0</v>
      </c>
      <c r="O52" s="655">
        <f>ROUND(D52*J52,2)</f>
        <v>0</v>
      </c>
      <c r="P52" s="656" t="s">
        <v>28</v>
      </c>
    </row>
    <row r="53" spans="1:16" ht="33.75" x14ac:dyDescent="0.25">
      <c r="A53" s="657" t="s">
        <v>133</v>
      </c>
      <c r="B53" s="658" t="s">
        <v>134</v>
      </c>
      <c r="C53" s="659" t="s">
        <v>135</v>
      </c>
      <c r="D53" s="660">
        <v>2</v>
      </c>
      <c r="E53" s="661">
        <v>265.16000000000003</v>
      </c>
      <c r="F53" s="662">
        <v>20.36</v>
      </c>
      <c r="G53" s="663">
        <v>319.14999999999998</v>
      </c>
      <c r="H53" s="664"/>
      <c r="I53" s="665">
        <f>ROUND('BDI Principal'!D14,2)</f>
        <v>20.36</v>
      </c>
      <c r="J53" s="666">
        <f>ROUND((ROUND(H53,2)*I53/100)+ROUND(H53,2),2)</f>
        <v>0</v>
      </c>
      <c r="K53" s="667"/>
      <c r="L53" s="668">
        <f>J53-K53</f>
        <v>0</v>
      </c>
      <c r="M53" s="669">
        <f>ROUND(K53*D53,2)</f>
        <v>0</v>
      </c>
      <c r="N53" s="670">
        <f>O53-M53</f>
        <v>0</v>
      </c>
      <c r="O53" s="671">
        <f>ROUND(D53*J53,2)</f>
        <v>0</v>
      </c>
      <c r="P53" s="672" t="s">
        <v>28</v>
      </c>
    </row>
    <row r="54" spans="1:16" ht="33.75" x14ac:dyDescent="0.25">
      <c r="A54" s="673" t="s">
        <v>136</v>
      </c>
      <c r="B54" s="674" t="s">
        <v>137</v>
      </c>
      <c r="C54" s="675" t="s">
        <v>135</v>
      </c>
      <c r="D54" s="676">
        <v>1</v>
      </c>
      <c r="E54" s="677">
        <v>256.26</v>
      </c>
      <c r="F54" s="678">
        <v>20.36</v>
      </c>
      <c r="G54" s="679">
        <v>308.43</v>
      </c>
      <c r="H54" s="680"/>
      <c r="I54" s="681">
        <f>ROUND('BDI Principal'!D14,2)</f>
        <v>20.36</v>
      </c>
      <c r="J54" s="682">
        <f>ROUND((ROUND(H54,2)*I54/100)+ROUND(H54,2),2)</f>
        <v>0</v>
      </c>
      <c r="K54" s="683"/>
      <c r="L54" s="684">
        <f>J54-K54</f>
        <v>0</v>
      </c>
      <c r="M54" s="685">
        <f>ROUND(K54*D54,2)</f>
        <v>0</v>
      </c>
      <c r="N54" s="686">
        <f>O54-M54</f>
        <v>0</v>
      </c>
      <c r="O54" s="687">
        <f>ROUND(D54*J54,2)</f>
        <v>0</v>
      </c>
      <c r="P54" s="688" t="s">
        <v>28</v>
      </c>
    </row>
    <row r="55" spans="1:16" ht="33.75" x14ac:dyDescent="0.25">
      <c r="A55" s="689" t="s">
        <v>138</v>
      </c>
      <c r="B55" s="690" t="s">
        <v>139</v>
      </c>
      <c r="C55" s="691" t="s">
        <v>135</v>
      </c>
      <c r="D55" s="692">
        <v>2</v>
      </c>
      <c r="E55" s="693">
        <v>242.33</v>
      </c>
      <c r="F55" s="694">
        <v>20.36</v>
      </c>
      <c r="G55" s="695">
        <v>291.67</v>
      </c>
      <c r="H55" s="696"/>
      <c r="I55" s="697">
        <f>ROUND('BDI Principal'!D14,2)</f>
        <v>20.36</v>
      </c>
      <c r="J55" s="698">
        <f>ROUND((ROUND(H55,2)*I55/100)+ROUND(H55,2),2)</f>
        <v>0</v>
      </c>
      <c r="K55" s="699"/>
      <c r="L55" s="700">
        <f>J55-K55</f>
        <v>0</v>
      </c>
      <c r="M55" s="701">
        <f>ROUND(K55*D55,2)</f>
        <v>0</v>
      </c>
      <c r="N55" s="702">
        <f>O55-M55</f>
        <v>0</v>
      </c>
      <c r="O55" s="703">
        <f>ROUND(D55*J55,2)</f>
        <v>0</v>
      </c>
      <c r="P55" s="704" t="s">
        <v>28</v>
      </c>
    </row>
    <row r="56" spans="1:16" x14ac:dyDescent="0.25">
      <c r="A56" s="705" t="s">
        <v>140</v>
      </c>
      <c r="B56" s="2210" t="s">
        <v>141</v>
      </c>
      <c r="C56" s="2211"/>
      <c r="D56" s="2212"/>
      <c r="E56" s="2213"/>
      <c r="F56" s="2214"/>
      <c r="G56" s="2215"/>
      <c r="H56" s="2216"/>
      <c r="I56" s="2217"/>
      <c r="J56" s="2218"/>
      <c r="K56" s="2219"/>
      <c r="L56" s="2220"/>
      <c r="M56" s="706">
        <f>SUM(M57:M59)</f>
        <v>0</v>
      </c>
      <c r="N56" s="707">
        <f>SUM(N57:N59)</f>
        <v>0</v>
      </c>
      <c r="O56" s="708">
        <f>SUM(O57:O59)</f>
        <v>0</v>
      </c>
      <c r="P56" s="709" t="s">
        <v>45</v>
      </c>
    </row>
    <row r="57" spans="1:16" ht="78.75" x14ac:dyDescent="0.25">
      <c r="A57" s="710" t="s">
        <v>142</v>
      </c>
      <c r="B57" s="711" t="s">
        <v>143</v>
      </c>
      <c r="C57" s="712" t="s">
        <v>48</v>
      </c>
      <c r="D57" s="713">
        <v>7.77</v>
      </c>
      <c r="E57" s="714">
        <v>656.52</v>
      </c>
      <c r="F57" s="715">
        <v>20.36</v>
      </c>
      <c r="G57" s="716">
        <v>790.19</v>
      </c>
      <c r="H57" s="717"/>
      <c r="I57" s="718">
        <f>ROUND('BDI Principal'!D14,2)</f>
        <v>20.36</v>
      </c>
      <c r="J57" s="719">
        <f>ROUND((ROUND(H57,2)*I57/100)+ROUND(H57,2),2)</f>
        <v>0</v>
      </c>
      <c r="K57" s="720"/>
      <c r="L57" s="721">
        <f>J57-K57</f>
        <v>0</v>
      </c>
      <c r="M57" s="722">
        <f>ROUND(K57*D57,2)</f>
        <v>0</v>
      </c>
      <c r="N57" s="723">
        <f>O57-M57</f>
        <v>0</v>
      </c>
      <c r="O57" s="724">
        <f>ROUND(D57*J57,2)</f>
        <v>0</v>
      </c>
      <c r="P57" s="725" t="s">
        <v>28</v>
      </c>
    </row>
    <row r="58" spans="1:16" ht="45" x14ac:dyDescent="0.25">
      <c r="A58" s="726" t="s">
        <v>144</v>
      </c>
      <c r="B58" s="727" t="s">
        <v>145</v>
      </c>
      <c r="C58" s="728" t="s">
        <v>48</v>
      </c>
      <c r="D58" s="729">
        <v>22.69</v>
      </c>
      <c r="E58" s="730">
        <v>811.95</v>
      </c>
      <c r="F58" s="731">
        <v>20.36</v>
      </c>
      <c r="G58" s="732">
        <v>977.26</v>
      </c>
      <c r="H58" s="733"/>
      <c r="I58" s="734">
        <f>ROUND('BDI Principal'!D14,2)</f>
        <v>20.36</v>
      </c>
      <c r="J58" s="735">
        <f>ROUND((ROUND(H58,2)*I58/100)+ROUND(H58,2),2)</f>
        <v>0</v>
      </c>
      <c r="K58" s="736"/>
      <c r="L58" s="737">
        <f>J58-K58</f>
        <v>0</v>
      </c>
      <c r="M58" s="738">
        <f>ROUND(K58*D58,2)</f>
        <v>0</v>
      </c>
      <c r="N58" s="739">
        <f>O58-M58</f>
        <v>0</v>
      </c>
      <c r="O58" s="740">
        <f>ROUND(D58*J58,2)</f>
        <v>0</v>
      </c>
      <c r="P58" s="741" t="s">
        <v>28</v>
      </c>
    </row>
    <row r="59" spans="1:16" ht="33.75" x14ac:dyDescent="0.25">
      <c r="A59" s="742" t="s">
        <v>146</v>
      </c>
      <c r="B59" s="743" t="s">
        <v>147</v>
      </c>
      <c r="C59" s="744" t="s">
        <v>48</v>
      </c>
      <c r="D59" s="745">
        <v>8.2799999999999994</v>
      </c>
      <c r="E59" s="746">
        <v>696.92</v>
      </c>
      <c r="F59" s="747">
        <v>20.36</v>
      </c>
      <c r="G59" s="748">
        <v>838.81</v>
      </c>
      <c r="H59" s="749"/>
      <c r="I59" s="750">
        <f>ROUND('BDI Principal'!D14,2)</f>
        <v>20.36</v>
      </c>
      <c r="J59" s="751">
        <f>ROUND((ROUND(H59,2)*I59/100)+ROUND(H59,2),2)</f>
        <v>0</v>
      </c>
      <c r="K59" s="752"/>
      <c r="L59" s="753">
        <f>J59-K59</f>
        <v>0</v>
      </c>
      <c r="M59" s="754">
        <f>ROUND(K59*D59,2)</f>
        <v>0</v>
      </c>
      <c r="N59" s="755">
        <f>O59-M59</f>
        <v>0</v>
      </c>
      <c r="O59" s="756">
        <f>ROUND(D59*J59,2)</f>
        <v>0</v>
      </c>
      <c r="P59" s="757" t="s">
        <v>28</v>
      </c>
    </row>
    <row r="60" spans="1:16" x14ac:dyDescent="0.25">
      <c r="A60" s="758" t="s">
        <v>148</v>
      </c>
      <c r="B60" s="2221" t="s">
        <v>149</v>
      </c>
      <c r="C60" s="2222"/>
      <c r="D60" s="2223"/>
      <c r="E60" s="2224"/>
      <c r="F60" s="2225"/>
      <c r="G60" s="2226"/>
      <c r="H60" s="2227"/>
      <c r="I60" s="2228"/>
      <c r="J60" s="2229"/>
      <c r="K60" s="2230"/>
      <c r="L60" s="2231"/>
      <c r="M60" s="759"/>
      <c r="N60" s="760"/>
      <c r="O60" s="2133">
        <f>O61+O99</f>
        <v>0</v>
      </c>
      <c r="P60" s="761" t="s">
        <v>45</v>
      </c>
    </row>
    <row r="61" spans="1:16" x14ac:dyDescent="0.25">
      <c r="A61" s="762" t="s">
        <v>150</v>
      </c>
      <c r="B61" s="2235" t="s">
        <v>151</v>
      </c>
      <c r="C61" s="2236"/>
      <c r="D61" s="2237"/>
      <c r="E61" s="2238"/>
      <c r="F61" s="2239"/>
      <c r="G61" s="2240"/>
      <c r="H61" s="2241"/>
      <c r="I61" s="2242"/>
      <c r="J61" s="2243"/>
      <c r="K61" s="2244"/>
      <c r="L61" s="2245"/>
      <c r="M61" s="763">
        <f>SUM(M62:M98)</f>
        <v>0</v>
      </c>
      <c r="N61" s="764">
        <f>SUM(N62:N98)</f>
        <v>0</v>
      </c>
      <c r="O61" s="765">
        <f>SUM(O62:O98)</f>
        <v>0</v>
      </c>
      <c r="P61" s="766" t="s">
        <v>45</v>
      </c>
    </row>
    <row r="62" spans="1:16" x14ac:dyDescent="0.25">
      <c r="A62" s="767" t="s">
        <v>152</v>
      </c>
      <c r="B62" s="2232" t="s">
        <v>153</v>
      </c>
      <c r="C62" s="2136"/>
      <c r="D62" s="2136"/>
      <c r="E62" s="2136"/>
      <c r="F62" s="2136"/>
      <c r="G62" s="2136"/>
      <c r="H62" s="2136"/>
      <c r="I62" s="2136"/>
      <c r="J62" s="2136"/>
      <c r="K62" s="2136"/>
      <c r="L62" s="2136"/>
      <c r="M62" s="2136"/>
      <c r="N62" s="2136"/>
      <c r="O62" s="2136"/>
      <c r="P62" s="768" t="s">
        <v>154</v>
      </c>
    </row>
    <row r="63" spans="1:16" ht="45" x14ac:dyDescent="0.25">
      <c r="A63" s="769" t="s">
        <v>155</v>
      </c>
      <c r="B63" s="770" t="s">
        <v>156</v>
      </c>
      <c r="C63" s="771" t="s">
        <v>135</v>
      </c>
      <c r="D63" s="772">
        <v>1</v>
      </c>
      <c r="E63" s="773">
        <v>85.71</v>
      </c>
      <c r="F63" s="774">
        <v>20.36</v>
      </c>
      <c r="G63" s="775">
        <v>103.16</v>
      </c>
      <c r="H63" s="776"/>
      <c r="I63" s="777">
        <f>ROUND('BDI Principal'!D14,2)</f>
        <v>20.36</v>
      </c>
      <c r="J63" s="778">
        <f>ROUND((ROUND(H63,2)*I63/100)+ROUND(H63,2),2)</f>
        <v>0</v>
      </c>
      <c r="K63" s="779"/>
      <c r="L63" s="780">
        <f>J63-K63</f>
        <v>0</v>
      </c>
      <c r="M63" s="781">
        <f>ROUND(K63*D63,2)</f>
        <v>0</v>
      </c>
      <c r="N63" s="782">
        <f>O63-M63</f>
        <v>0</v>
      </c>
      <c r="O63" s="783">
        <f>ROUND(D63*J63,2)</f>
        <v>0</v>
      </c>
      <c r="P63" s="784" t="s">
        <v>28</v>
      </c>
    </row>
    <row r="64" spans="1:16" ht="33.75" x14ac:dyDescent="0.25">
      <c r="A64" s="785" t="s">
        <v>157</v>
      </c>
      <c r="B64" s="786" t="s">
        <v>158</v>
      </c>
      <c r="C64" s="787" t="s">
        <v>135</v>
      </c>
      <c r="D64" s="788">
        <v>1</v>
      </c>
      <c r="E64" s="789">
        <v>2.0299999999999998</v>
      </c>
      <c r="F64" s="790">
        <v>20.36</v>
      </c>
      <c r="G64" s="791">
        <v>2.44</v>
      </c>
      <c r="H64" s="792"/>
      <c r="I64" s="793">
        <f>ROUND('BDI Principal'!D14,2)</f>
        <v>20.36</v>
      </c>
      <c r="J64" s="794">
        <f>ROUND((ROUND(H64,2)*I64/100)+ROUND(H64,2),2)</f>
        <v>0</v>
      </c>
      <c r="K64" s="795"/>
      <c r="L64" s="796">
        <f>J64-K64</f>
        <v>0</v>
      </c>
      <c r="M64" s="797">
        <f>ROUND(K64*D64,2)</f>
        <v>0</v>
      </c>
      <c r="N64" s="798">
        <f>O64-M64</f>
        <v>0</v>
      </c>
      <c r="O64" s="799">
        <f>ROUND(D64*J64,2)</f>
        <v>0</v>
      </c>
      <c r="P64" s="800" t="s">
        <v>28</v>
      </c>
    </row>
    <row r="65" spans="1:16" ht="56.25" x14ac:dyDescent="0.25">
      <c r="A65" s="801" t="s">
        <v>159</v>
      </c>
      <c r="B65" s="802" t="s">
        <v>160</v>
      </c>
      <c r="C65" s="803" t="s">
        <v>135</v>
      </c>
      <c r="D65" s="804">
        <v>3</v>
      </c>
      <c r="E65" s="805">
        <v>3.45</v>
      </c>
      <c r="F65" s="806">
        <v>20.36</v>
      </c>
      <c r="G65" s="807">
        <v>4.1500000000000004</v>
      </c>
      <c r="H65" s="808"/>
      <c r="I65" s="809">
        <f>ROUND('BDI Principal'!D14,2)</f>
        <v>20.36</v>
      </c>
      <c r="J65" s="810">
        <f>ROUND((ROUND(H65,2)*I65/100)+ROUND(H65,2),2)</f>
        <v>0</v>
      </c>
      <c r="K65" s="811"/>
      <c r="L65" s="812">
        <f>J65-K65</f>
        <v>0</v>
      </c>
      <c r="M65" s="813">
        <f>ROUND(K65*D65,2)</f>
        <v>0</v>
      </c>
      <c r="N65" s="814">
        <f>O65-M65</f>
        <v>0</v>
      </c>
      <c r="O65" s="815">
        <f>ROUND(D65*J65,2)</f>
        <v>0</v>
      </c>
      <c r="P65" s="816" t="s">
        <v>28</v>
      </c>
    </row>
    <row r="66" spans="1:16" ht="45" x14ac:dyDescent="0.25">
      <c r="A66" s="817" t="s">
        <v>161</v>
      </c>
      <c r="B66" s="818" t="s">
        <v>162</v>
      </c>
      <c r="C66" s="819" t="s">
        <v>135</v>
      </c>
      <c r="D66" s="820">
        <v>5</v>
      </c>
      <c r="E66" s="821">
        <v>6.74</v>
      </c>
      <c r="F66" s="822">
        <v>20.36</v>
      </c>
      <c r="G66" s="823">
        <v>8.11</v>
      </c>
      <c r="H66" s="824"/>
      <c r="I66" s="825">
        <f>ROUND('BDI Principal'!D14,2)</f>
        <v>20.36</v>
      </c>
      <c r="J66" s="826">
        <f>ROUND((ROUND(H66,2)*I66/100)+ROUND(H66,2),2)</f>
        <v>0</v>
      </c>
      <c r="K66" s="827"/>
      <c r="L66" s="828">
        <f>J66-K66</f>
        <v>0</v>
      </c>
      <c r="M66" s="829">
        <f>ROUND(K66*D66,2)</f>
        <v>0</v>
      </c>
      <c r="N66" s="830">
        <f>O66-M66</f>
        <v>0</v>
      </c>
      <c r="O66" s="831">
        <f>ROUND(D66*J66,2)</f>
        <v>0</v>
      </c>
      <c r="P66" s="832" t="s">
        <v>28</v>
      </c>
    </row>
    <row r="67" spans="1:16" ht="45" x14ac:dyDescent="0.25">
      <c r="A67" s="833" t="s">
        <v>163</v>
      </c>
      <c r="B67" s="834" t="s">
        <v>164</v>
      </c>
      <c r="C67" s="835" t="s">
        <v>51</v>
      </c>
      <c r="D67" s="836">
        <v>11.1</v>
      </c>
      <c r="E67" s="837">
        <v>6.17</v>
      </c>
      <c r="F67" s="838">
        <v>20.36</v>
      </c>
      <c r="G67" s="839">
        <v>7.43</v>
      </c>
      <c r="H67" s="840"/>
      <c r="I67" s="841">
        <f>ROUND('BDI Principal'!D14,2)</f>
        <v>20.36</v>
      </c>
      <c r="J67" s="842">
        <f>ROUND((ROUND(H67,2)*I67/100)+ROUND(H67,2),2)</f>
        <v>0</v>
      </c>
      <c r="K67" s="843"/>
      <c r="L67" s="844">
        <f>J67-K67</f>
        <v>0</v>
      </c>
      <c r="M67" s="845">
        <f>ROUND(K67*D67,2)</f>
        <v>0</v>
      </c>
      <c r="N67" s="846">
        <f>O67-M67</f>
        <v>0</v>
      </c>
      <c r="O67" s="847">
        <f>ROUND(D67*J67,2)</f>
        <v>0</v>
      </c>
      <c r="P67" s="848" t="s">
        <v>28</v>
      </c>
    </row>
    <row r="68" spans="1:16" x14ac:dyDescent="0.25">
      <c r="A68" s="849" t="s">
        <v>165</v>
      </c>
      <c r="B68" s="2233" t="s">
        <v>151</v>
      </c>
      <c r="C68" s="2136"/>
      <c r="D68" s="2136"/>
      <c r="E68" s="2136"/>
      <c r="F68" s="2136"/>
      <c r="G68" s="2136"/>
      <c r="H68" s="2136"/>
      <c r="I68" s="2136"/>
      <c r="J68" s="2136"/>
      <c r="K68" s="2136"/>
      <c r="L68" s="2136"/>
      <c r="M68" s="2136"/>
      <c r="N68" s="2136"/>
      <c r="O68" s="2136"/>
      <c r="P68" s="850" t="s">
        <v>154</v>
      </c>
    </row>
    <row r="69" spans="1:16" ht="45" x14ac:dyDescent="0.25">
      <c r="A69" s="851" t="s">
        <v>166</v>
      </c>
      <c r="B69" s="852" t="s">
        <v>167</v>
      </c>
      <c r="C69" s="853" t="s">
        <v>135</v>
      </c>
      <c r="D69" s="854">
        <v>1</v>
      </c>
      <c r="E69" s="855">
        <v>104.33</v>
      </c>
      <c r="F69" s="856">
        <v>20.36</v>
      </c>
      <c r="G69" s="857">
        <v>125.57</v>
      </c>
      <c r="H69" s="858"/>
      <c r="I69" s="859">
        <f>ROUND('BDI Principal'!D14,2)</f>
        <v>20.36</v>
      </c>
      <c r="J69" s="860">
        <f t="shared" ref="J69:J91" si="15">ROUND((ROUND(H69,2)*I69/100)+ROUND(H69,2),2)</f>
        <v>0</v>
      </c>
      <c r="K69" s="861"/>
      <c r="L69" s="862">
        <f t="shared" ref="L69:L91" si="16">J69-K69</f>
        <v>0</v>
      </c>
      <c r="M69" s="863">
        <f t="shared" ref="M69:M91" si="17">ROUND(K69*D69,2)</f>
        <v>0</v>
      </c>
      <c r="N69" s="864">
        <f t="shared" ref="N69:N91" si="18">O69-M69</f>
        <v>0</v>
      </c>
      <c r="O69" s="865">
        <f t="shared" ref="O69:O91" si="19">ROUND(D69*J69,2)</f>
        <v>0</v>
      </c>
      <c r="P69" s="866" t="s">
        <v>28</v>
      </c>
    </row>
    <row r="70" spans="1:16" ht="45" x14ac:dyDescent="0.25">
      <c r="A70" s="867" t="s">
        <v>168</v>
      </c>
      <c r="B70" s="868" t="s">
        <v>169</v>
      </c>
      <c r="C70" s="869" t="s">
        <v>135</v>
      </c>
      <c r="D70" s="870">
        <v>1</v>
      </c>
      <c r="E70" s="871">
        <v>142.41</v>
      </c>
      <c r="F70" s="872">
        <v>20.36</v>
      </c>
      <c r="G70" s="873">
        <v>171.4</v>
      </c>
      <c r="H70" s="874"/>
      <c r="I70" s="875">
        <f>ROUND('BDI Principal'!D14,2)</f>
        <v>20.36</v>
      </c>
      <c r="J70" s="876">
        <f t="shared" si="15"/>
        <v>0</v>
      </c>
      <c r="K70" s="877"/>
      <c r="L70" s="878">
        <f t="shared" si="16"/>
        <v>0</v>
      </c>
      <c r="M70" s="879">
        <f t="shared" si="17"/>
        <v>0</v>
      </c>
      <c r="N70" s="880">
        <f t="shared" si="18"/>
        <v>0</v>
      </c>
      <c r="O70" s="881">
        <f t="shared" si="19"/>
        <v>0</v>
      </c>
      <c r="P70" s="882" t="s">
        <v>28</v>
      </c>
    </row>
    <row r="71" spans="1:16" ht="45" x14ac:dyDescent="0.25">
      <c r="A71" s="883" t="s">
        <v>170</v>
      </c>
      <c r="B71" s="884" t="s">
        <v>156</v>
      </c>
      <c r="C71" s="885" t="s">
        <v>135</v>
      </c>
      <c r="D71" s="886">
        <v>5</v>
      </c>
      <c r="E71" s="887">
        <v>85.71</v>
      </c>
      <c r="F71" s="888">
        <v>20.36</v>
      </c>
      <c r="G71" s="889">
        <v>103.16</v>
      </c>
      <c r="H71" s="890"/>
      <c r="I71" s="891">
        <f>ROUND('BDI Principal'!D14,2)</f>
        <v>20.36</v>
      </c>
      <c r="J71" s="892">
        <f t="shared" si="15"/>
        <v>0</v>
      </c>
      <c r="K71" s="893"/>
      <c r="L71" s="894">
        <f t="shared" si="16"/>
        <v>0</v>
      </c>
      <c r="M71" s="895">
        <f t="shared" si="17"/>
        <v>0</v>
      </c>
      <c r="N71" s="896">
        <f t="shared" si="18"/>
        <v>0</v>
      </c>
      <c r="O71" s="897">
        <f t="shared" si="19"/>
        <v>0</v>
      </c>
      <c r="P71" s="898" t="s">
        <v>28</v>
      </c>
    </row>
    <row r="72" spans="1:16" ht="45" x14ac:dyDescent="0.25">
      <c r="A72" s="899" t="s">
        <v>171</v>
      </c>
      <c r="B72" s="900" t="s">
        <v>172</v>
      </c>
      <c r="C72" s="901" t="s">
        <v>135</v>
      </c>
      <c r="D72" s="902">
        <v>3</v>
      </c>
      <c r="E72" s="903">
        <v>81.53</v>
      </c>
      <c r="F72" s="904">
        <v>20.36</v>
      </c>
      <c r="G72" s="905">
        <v>98.13</v>
      </c>
      <c r="H72" s="906"/>
      <c r="I72" s="907">
        <f>ROUND('BDI Principal'!D14,2)</f>
        <v>20.36</v>
      </c>
      <c r="J72" s="908">
        <f t="shared" si="15"/>
        <v>0</v>
      </c>
      <c r="K72" s="909"/>
      <c r="L72" s="910">
        <f t="shared" si="16"/>
        <v>0</v>
      </c>
      <c r="M72" s="911">
        <f t="shared" si="17"/>
        <v>0</v>
      </c>
      <c r="N72" s="912">
        <f t="shared" si="18"/>
        <v>0</v>
      </c>
      <c r="O72" s="913">
        <f t="shared" si="19"/>
        <v>0</v>
      </c>
      <c r="P72" s="914" t="s">
        <v>28</v>
      </c>
    </row>
    <row r="73" spans="1:16" ht="56.25" x14ac:dyDescent="0.25">
      <c r="A73" s="915" t="s">
        <v>173</v>
      </c>
      <c r="B73" s="916" t="s">
        <v>174</v>
      </c>
      <c r="C73" s="917" t="s">
        <v>135</v>
      </c>
      <c r="D73" s="918">
        <v>13</v>
      </c>
      <c r="E73" s="919">
        <v>6.9</v>
      </c>
      <c r="F73" s="920">
        <v>20.36</v>
      </c>
      <c r="G73" s="921">
        <v>8.3000000000000007</v>
      </c>
      <c r="H73" s="922"/>
      <c r="I73" s="923">
        <f>ROUND('BDI Principal'!D14,2)</f>
        <v>20.36</v>
      </c>
      <c r="J73" s="924">
        <f t="shared" si="15"/>
        <v>0</v>
      </c>
      <c r="K73" s="925"/>
      <c r="L73" s="926">
        <f t="shared" si="16"/>
        <v>0</v>
      </c>
      <c r="M73" s="927">
        <f t="shared" si="17"/>
        <v>0</v>
      </c>
      <c r="N73" s="928">
        <f t="shared" si="18"/>
        <v>0</v>
      </c>
      <c r="O73" s="929">
        <f t="shared" si="19"/>
        <v>0</v>
      </c>
      <c r="P73" s="930" t="s">
        <v>28</v>
      </c>
    </row>
    <row r="74" spans="1:16" ht="56.25" x14ac:dyDescent="0.25">
      <c r="A74" s="931" t="s">
        <v>175</v>
      </c>
      <c r="B74" s="932" t="s">
        <v>176</v>
      </c>
      <c r="C74" s="933" t="s">
        <v>135</v>
      </c>
      <c r="D74" s="934">
        <v>2</v>
      </c>
      <c r="E74" s="935">
        <v>8.93</v>
      </c>
      <c r="F74" s="936">
        <v>20.36</v>
      </c>
      <c r="G74" s="937">
        <v>10.75</v>
      </c>
      <c r="H74" s="938"/>
      <c r="I74" s="939">
        <f>ROUND('BDI Principal'!D14,2)</f>
        <v>20.36</v>
      </c>
      <c r="J74" s="940">
        <f t="shared" si="15"/>
        <v>0</v>
      </c>
      <c r="K74" s="941"/>
      <c r="L74" s="942">
        <f t="shared" si="16"/>
        <v>0</v>
      </c>
      <c r="M74" s="943">
        <f t="shared" si="17"/>
        <v>0</v>
      </c>
      <c r="N74" s="944">
        <f t="shared" si="18"/>
        <v>0</v>
      </c>
      <c r="O74" s="945">
        <f t="shared" si="19"/>
        <v>0</v>
      </c>
      <c r="P74" s="946" t="s">
        <v>28</v>
      </c>
    </row>
    <row r="75" spans="1:16" ht="56.25" x14ac:dyDescent="0.25">
      <c r="A75" s="947" t="s">
        <v>177</v>
      </c>
      <c r="B75" s="948" t="s">
        <v>178</v>
      </c>
      <c r="C75" s="949" t="s">
        <v>135</v>
      </c>
      <c r="D75" s="950">
        <v>2</v>
      </c>
      <c r="E75" s="951">
        <v>11.3</v>
      </c>
      <c r="F75" s="952">
        <v>20.36</v>
      </c>
      <c r="G75" s="953">
        <v>13.6</v>
      </c>
      <c r="H75" s="954"/>
      <c r="I75" s="955">
        <f>ROUND('BDI Principal'!D14,2)</f>
        <v>20.36</v>
      </c>
      <c r="J75" s="956">
        <f t="shared" si="15"/>
        <v>0</v>
      </c>
      <c r="K75" s="957"/>
      <c r="L75" s="958">
        <f t="shared" si="16"/>
        <v>0</v>
      </c>
      <c r="M75" s="959">
        <f t="shared" si="17"/>
        <v>0</v>
      </c>
      <c r="N75" s="960">
        <f t="shared" si="18"/>
        <v>0</v>
      </c>
      <c r="O75" s="961">
        <f t="shared" si="19"/>
        <v>0</v>
      </c>
      <c r="P75" s="962" t="s">
        <v>28</v>
      </c>
    </row>
    <row r="76" spans="1:16" ht="45" x14ac:dyDescent="0.25">
      <c r="A76" s="963" t="s">
        <v>179</v>
      </c>
      <c r="B76" s="964" t="s">
        <v>180</v>
      </c>
      <c r="C76" s="965" t="s">
        <v>135</v>
      </c>
      <c r="D76" s="966">
        <v>1</v>
      </c>
      <c r="E76" s="967">
        <v>8.2200000000000006</v>
      </c>
      <c r="F76" s="968">
        <v>20.36</v>
      </c>
      <c r="G76" s="969">
        <v>9.89</v>
      </c>
      <c r="H76" s="970"/>
      <c r="I76" s="971">
        <f>ROUND('BDI Principal'!D14,2)</f>
        <v>20.36</v>
      </c>
      <c r="J76" s="972">
        <f t="shared" si="15"/>
        <v>0</v>
      </c>
      <c r="K76" s="973"/>
      <c r="L76" s="974">
        <f t="shared" si="16"/>
        <v>0</v>
      </c>
      <c r="M76" s="975">
        <f t="shared" si="17"/>
        <v>0</v>
      </c>
      <c r="N76" s="976">
        <f t="shared" si="18"/>
        <v>0</v>
      </c>
      <c r="O76" s="977">
        <f t="shared" si="19"/>
        <v>0</v>
      </c>
      <c r="P76" s="978" t="s">
        <v>28</v>
      </c>
    </row>
    <row r="77" spans="1:16" ht="45" x14ac:dyDescent="0.25">
      <c r="A77" s="979" t="s">
        <v>181</v>
      </c>
      <c r="B77" s="980" t="s">
        <v>182</v>
      </c>
      <c r="C77" s="981" t="s">
        <v>135</v>
      </c>
      <c r="D77" s="982">
        <v>2</v>
      </c>
      <c r="E77" s="983">
        <v>11.51</v>
      </c>
      <c r="F77" s="984">
        <v>20.36</v>
      </c>
      <c r="G77" s="985">
        <v>13.85</v>
      </c>
      <c r="H77" s="986"/>
      <c r="I77" s="987">
        <f>ROUND('BDI Principal'!D14,2)</f>
        <v>20.36</v>
      </c>
      <c r="J77" s="988">
        <f t="shared" si="15"/>
        <v>0</v>
      </c>
      <c r="K77" s="989"/>
      <c r="L77" s="990">
        <f t="shared" si="16"/>
        <v>0</v>
      </c>
      <c r="M77" s="991">
        <f t="shared" si="17"/>
        <v>0</v>
      </c>
      <c r="N77" s="992">
        <f t="shared" si="18"/>
        <v>0</v>
      </c>
      <c r="O77" s="993">
        <f t="shared" si="19"/>
        <v>0</v>
      </c>
      <c r="P77" s="994" t="s">
        <v>28</v>
      </c>
    </row>
    <row r="78" spans="1:16" ht="45" x14ac:dyDescent="0.25">
      <c r="A78" s="995" t="s">
        <v>183</v>
      </c>
      <c r="B78" s="996" t="s">
        <v>184</v>
      </c>
      <c r="C78" s="997" t="s">
        <v>135</v>
      </c>
      <c r="D78" s="998">
        <v>25</v>
      </c>
      <c r="E78" s="999">
        <v>11.96</v>
      </c>
      <c r="F78" s="1000">
        <v>20.36</v>
      </c>
      <c r="G78" s="1001">
        <v>14.4</v>
      </c>
      <c r="H78" s="1002"/>
      <c r="I78" s="1003">
        <f>ROUND('BDI Principal'!D14,2)</f>
        <v>20.36</v>
      </c>
      <c r="J78" s="1004">
        <f t="shared" si="15"/>
        <v>0</v>
      </c>
      <c r="K78" s="1005"/>
      <c r="L78" s="1006">
        <f t="shared" si="16"/>
        <v>0</v>
      </c>
      <c r="M78" s="1007">
        <f t="shared" si="17"/>
        <v>0</v>
      </c>
      <c r="N78" s="1008">
        <f t="shared" si="18"/>
        <v>0</v>
      </c>
      <c r="O78" s="1009">
        <f t="shared" si="19"/>
        <v>0</v>
      </c>
      <c r="P78" s="1010" t="s">
        <v>28</v>
      </c>
    </row>
    <row r="79" spans="1:16" ht="45" x14ac:dyDescent="0.25">
      <c r="A79" s="1011" t="s">
        <v>185</v>
      </c>
      <c r="B79" s="1012" t="s">
        <v>186</v>
      </c>
      <c r="C79" s="1013" t="s">
        <v>135</v>
      </c>
      <c r="D79" s="1014">
        <v>4</v>
      </c>
      <c r="E79" s="1015">
        <v>16.850000000000001</v>
      </c>
      <c r="F79" s="1016">
        <v>20.36</v>
      </c>
      <c r="G79" s="1017">
        <v>20.28</v>
      </c>
      <c r="H79" s="1018"/>
      <c r="I79" s="1019">
        <f>ROUND('BDI Principal'!D14,2)</f>
        <v>20.36</v>
      </c>
      <c r="J79" s="1020">
        <f t="shared" si="15"/>
        <v>0</v>
      </c>
      <c r="K79" s="1021"/>
      <c r="L79" s="1022">
        <f t="shared" si="16"/>
        <v>0</v>
      </c>
      <c r="M79" s="1023">
        <f t="shared" si="17"/>
        <v>0</v>
      </c>
      <c r="N79" s="1024">
        <f t="shared" si="18"/>
        <v>0</v>
      </c>
      <c r="O79" s="1025">
        <f t="shared" si="19"/>
        <v>0</v>
      </c>
      <c r="P79" s="1026" t="s">
        <v>28</v>
      </c>
    </row>
    <row r="80" spans="1:16" ht="45" x14ac:dyDescent="0.25">
      <c r="A80" s="1027" t="s">
        <v>187</v>
      </c>
      <c r="B80" s="1028" t="s">
        <v>188</v>
      </c>
      <c r="C80" s="1029" t="s">
        <v>135</v>
      </c>
      <c r="D80" s="1030">
        <v>1</v>
      </c>
      <c r="E80" s="1031">
        <v>22.48</v>
      </c>
      <c r="F80" s="1032">
        <v>20.36</v>
      </c>
      <c r="G80" s="1033">
        <v>27.06</v>
      </c>
      <c r="H80" s="1034"/>
      <c r="I80" s="1035">
        <f>ROUND('BDI Principal'!D14,2)</f>
        <v>20.36</v>
      </c>
      <c r="J80" s="1036">
        <f t="shared" si="15"/>
        <v>0</v>
      </c>
      <c r="K80" s="1037"/>
      <c r="L80" s="1038">
        <f t="shared" si="16"/>
        <v>0</v>
      </c>
      <c r="M80" s="1039">
        <f t="shared" si="17"/>
        <v>0</v>
      </c>
      <c r="N80" s="1040">
        <f t="shared" si="18"/>
        <v>0</v>
      </c>
      <c r="O80" s="1041">
        <f t="shared" si="19"/>
        <v>0</v>
      </c>
      <c r="P80" s="1042" t="s">
        <v>28</v>
      </c>
    </row>
    <row r="81" spans="1:16" ht="45" x14ac:dyDescent="0.25">
      <c r="A81" s="1043" t="s">
        <v>189</v>
      </c>
      <c r="B81" s="1044" t="s">
        <v>190</v>
      </c>
      <c r="C81" s="1045" t="s">
        <v>135</v>
      </c>
      <c r="D81" s="1046">
        <v>1</v>
      </c>
      <c r="E81" s="1047">
        <v>14.78</v>
      </c>
      <c r="F81" s="1048">
        <v>20.36</v>
      </c>
      <c r="G81" s="1049">
        <v>17.79</v>
      </c>
      <c r="H81" s="1050"/>
      <c r="I81" s="1051">
        <f>ROUND('BDI Principal'!D14,2)</f>
        <v>20.36</v>
      </c>
      <c r="J81" s="1052">
        <f t="shared" si="15"/>
        <v>0</v>
      </c>
      <c r="K81" s="1053"/>
      <c r="L81" s="1054">
        <f t="shared" si="16"/>
        <v>0</v>
      </c>
      <c r="M81" s="1055">
        <f t="shared" si="17"/>
        <v>0</v>
      </c>
      <c r="N81" s="1056">
        <f t="shared" si="18"/>
        <v>0</v>
      </c>
      <c r="O81" s="1057">
        <f t="shared" si="19"/>
        <v>0</v>
      </c>
      <c r="P81" s="1058" t="s">
        <v>28</v>
      </c>
    </row>
    <row r="82" spans="1:16" ht="45" x14ac:dyDescent="0.25">
      <c r="A82" s="1059" t="s">
        <v>191</v>
      </c>
      <c r="B82" s="1060" t="s">
        <v>192</v>
      </c>
      <c r="C82" s="1061" t="s">
        <v>135</v>
      </c>
      <c r="D82" s="1062">
        <v>6</v>
      </c>
      <c r="E82" s="1063">
        <v>7.38</v>
      </c>
      <c r="F82" s="1064">
        <v>20.36</v>
      </c>
      <c r="G82" s="1065">
        <v>8.8800000000000008</v>
      </c>
      <c r="H82" s="1066"/>
      <c r="I82" s="1067">
        <f>ROUND('BDI Principal'!D14,2)</f>
        <v>20.36</v>
      </c>
      <c r="J82" s="1068">
        <f t="shared" si="15"/>
        <v>0</v>
      </c>
      <c r="K82" s="1069"/>
      <c r="L82" s="1070">
        <f t="shared" si="16"/>
        <v>0</v>
      </c>
      <c r="M82" s="1071">
        <f t="shared" si="17"/>
        <v>0</v>
      </c>
      <c r="N82" s="1072">
        <f t="shared" si="18"/>
        <v>0</v>
      </c>
      <c r="O82" s="1073">
        <f t="shared" si="19"/>
        <v>0</v>
      </c>
      <c r="P82" s="1074" t="s">
        <v>28</v>
      </c>
    </row>
    <row r="83" spans="1:16" ht="45" x14ac:dyDescent="0.25">
      <c r="A83" s="1075" t="s">
        <v>193</v>
      </c>
      <c r="B83" s="1076" t="s">
        <v>194</v>
      </c>
      <c r="C83" s="1077" t="s">
        <v>51</v>
      </c>
      <c r="D83" s="1078">
        <v>71.599999999999994</v>
      </c>
      <c r="E83" s="1079">
        <v>24.57</v>
      </c>
      <c r="F83" s="1080">
        <v>20.36</v>
      </c>
      <c r="G83" s="1081">
        <v>29.57</v>
      </c>
      <c r="H83" s="1082"/>
      <c r="I83" s="1083">
        <f>ROUND('BDI Principal'!D14,2)</f>
        <v>20.36</v>
      </c>
      <c r="J83" s="1084">
        <f t="shared" si="15"/>
        <v>0</v>
      </c>
      <c r="K83" s="1085"/>
      <c r="L83" s="1086">
        <f t="shared" si="16"/>
        <v>0</v>
      </c>
      <c r="M83" s="1087">
        <f t="shared" si="17"/>
        <v>0</v>
      </c>
      <c r="N83" s="1088">
        <f t="shared" si="18"/>
        <v>0</v>
      </c>
      <c r="O83" s="1089">
        <f t="shared" si="19"/>
        <v>0</v>
      </c>
      <c r="P83" s="1090" t="s">
        <v>28</v>
      </c>
    </row>
    <row r="84" spans="1:16" ht="45" x14ac:dyDescent="0.25">
      <c r="A84" s="1091" t="s">
        <v>195</v>
      </c>
      <c r="B84" s="1092" t="s">
        <v>196</v>
      </c>
      <c r="C84" s="1093" t="s">
        <v>51</v>
      </c>
      <c r="D84" s="1094">
        <v>11</v>
      </c>
      <c r="E84" s="1095">
        <v>32.79</v>
      </c>
      <c r="F84" s="1096">
        <v>20.36</v>
      </c>
      <c r="G84" s="1097">
        <v>39.47</v>
      </c>
      <c r="H84" s="1098"/>
      <c r="I84" s="1099">
        <f>ROUND('BDI Principal'!D14,2)</f>
        <v>20.36</v>
      </c>
      <c r="J84" s="1100">
        <f t="shared" si="15"/>
        <v>0</v>
      </c>
      <c r="K84" s="1101"/>
      <c r="L84" s="1102">
        <f t="shared" si="16"/>
        <v>0</v>
      </c>
      <c r="M84" s="1103">
        <f t="shared" si="17"/>
        <v>0</v>
      </c>
      <c r="N84" s="1104">
        <f t="shared" si="18"/>
        <v>0</v>
      </c>
      <c r="O84" s="1105">
        <f t="shared" si="19"/>
        <v>0</v>
      </c>
      <c r="P84" s="1106" t="s">
        <v>28</v>
      </c>
    </row>
    <row r="85" spans="1:16" ht="45" x14ac:dyDescent="0.25">
      <c r="A85" s="1107" t="s">
        <v>197</v>
      </c>
      <c r="B85" s="1108" t="s">
        <v>198</v>
      </c>
      <c r="C85" s="1109" t="s">
        <v>51</v>
      </c>
      <c r="D85" s="1110">
        <v>2.6</v>
      </c>
      <c r="E85" s="1111">
        <v>24.58</v>
      </c>
      <c r="F85" s="1112">
        <v>20.36</v>
      </c>
      <c r="G85" s="1113">
        <v>29.58</v>
      </c>
      <c r="H85" s="1114"/>
      <c r="I85" s="1115">
        <f>ROUND('BDI Principal'!D14,2)</f>
        <v>20.36</v>
      </c>
      <c r="J85" s="1116">
        <f t="shared" si="15"/>
        <v>0</v>
      </c>
      <c r="K85" s="1117"/>
      <c r="L85" s="1118">
        <f t="shared" si="16"/>
        <v>0</v>
      </c>
      <c r="M85" s="1119">
        <f t="shared" si="17"/>
        <v>0</v>
      </c>
      <c r="N85" s="1120">
        <f t="shared" si="18"/>
        <v>0</v>
      </c>
      <c r="O85" s="1121">
        <f t="shared" si="19"/>
        <v>0</v>
      </c>
      <c r="P85" s="1122" t="s">
        <v>28</v>
      </c>
    </row>
    <row r="86" spans="1:16" ht="33.75" x14ac:dyDescent="0.25">
      <c r="A86" s="1123" t="s">
        <v>199</v>
      </c>
      <c r="B86" s="1124" t="s">
        <v>200</v>
      </c>
      <c r="C86" s="1125" t="s">
        <v>135</v>
      </c>
      <c r="D86" s="1126">
        <v>22</v>
      </c>
      <c r="E86" s="1127">
        <v>13.83</v>
      </c>
      <c r="F86" s="1128">
        <v>20.36</v>
      </c>
      <c r="G86" s="1129">
        <v>16.649999999999999</v>
      </c>
      <c r="H86" s="1130"/>
      <c r="I86" s="1131">
        <f>ROUND('BDI Principal'!D14,2)</f>
        <v>20.36</v>
      </c>
      <c r="J86" s="1132">
        <f t="shared" si="15"/>
        <v>0</v>
      </c>
      <c r="K86" s="1133"/>
      <c r="L86" s="1134">
        <f t="shared" si="16"/>
        <v>0</v>
      </c>
      <c r="M86" s="1135">
        <f t="shared" si="17"/>
        <v>0</v>
      </c>
      <c r="N86" s="1136">
        <f t="shared" si="18"/>
        <v>0</v>
      </c>
      <c r="O86" s="1137">
        <f t="shared" si="19"/>
        <v>0</v>
      </c>
      <c r="P86" s="1138" t="s">
        <v>28</v>
      </c>
    </row>
    <row r="87" spans="1:16" ht="33.75" x14ac:dyDescent="0.25">
      <c r="A87" s="1139" t="s">
        <v>201</v>
      </c>
      <c r="B87" s="1140" t="s">
        <v>202</v>
      </c>
      <c r="C87" s="1141" t="s">
        <v>135</v>
      </c>
      <c r="D87" s="1142">
        <v>3</v>
      </c>
      <c r="E87" s="1143">
        <v>18.71</v>
      </c>
      <c r="F87" s="1144">
        <v>20.36</v>
      </c>
      <c r="G87" s="1145">
        <v>22.52</v>
      </c>
      <c r="H87" s="1146"/>
      <c r="I87" s="1147">
        <f>ROUND('BDI Principal'!D14,2)</f>
        <v>20.36</v>
      </c>
      <c r="J87" s="1148">
        <f t="shared" si="15"/>
        <v>0</v>
      </c>
      <c r="K87" s="1149"/>
      <c r="L87" s="1150">
        <f t="shared" si="16"/>
        <v>0</v>
      </c>
      <c r="M87" s="1151">
        <f t="shared" si="17"/>
        <v>0</v>
      </c>
      <c r="N87" s="1152">
        <f t="shared" si="18"/>
        <v>0</v>
      </c>
      <c r="O87" s="1153">
        <f t="shared" si="19"/>
        <v>0</v>
      </c>
      <c r="P87" s="1154" t="s">
        <v>28</v>
      </c>
    </row>
    <row r="88" spans="1:16" ht="33.75" x14ac:dyDescent="0.25">
      <c r="A88" s="1155" t="s">
        <v>203</v>
      </c>
      <c r="B88" s="1156" t="s">
        <v>204</v>
      </c>
      <c r="C88" s="1157" t="s">
        <v>135</v>
      </c>
      <c r="D88" s="1158">
        <v>1</v>
      </c>
      <c r="E88" s="1159">
        <v>24.64</v>
      </c>
      <c r="F88" s="1160">
        <v>20.36</v>
      </c>
      <c r="G88" s="1161">
        <v>29.66</v>
      </c>
      <c r="H88" s="1162"/>
      <c r="I88" s="1163">
        <f>ROUND('BDI Principal'!D14,2)</f>
        <v>20.36</v>
      </c>
      <c r="J88" s="1164">
        <f t="shared" si="15"/>
        <v>0</v>
      </c>
      <c r="K88" s="1165"/>
      <c r="L88" s="1166">
        <f t="shared" si="16"/>
        <v>0</v>
      </c>
      <c r="M88" s="1167">
        <f t="shared" si="17"/>
        <v>0</v>
      </c>
      <c r="N88" s="1168">
        <f t="shared" si="18"/>
        <v>0</v>
      </c>
      <c r="O88" s="1169">
        <f t="shared" si="19"/>
        <v>0</v>
      </c>
      <c r="P88" s="1170" t="s">
        <v>28</v>
      </c>
    </row>
    <row r="89" spans="1:16" ht="45" x14ac:dyDescent="0.25">
      <c r="A89" s="1171" t="s">
        <v>205</v>
      </c>
      <c r="B89" s="1172" t="s">
        <v>206</v>
      </c>
      <c r="C89" s="1173" t="s">
        <v>135</v>
      </c>
      <c r="D89" s="1174">
        <v>3</v>
      </c>
      <c r="E89" s="1175">
        <v>19.78</v>
      </c>
      <c r="F89" s="1176">
        <v>20.36</v>
      </c>
      <c r="G89" s="1177">
        <v>23.81</v>
      </c>
      <c r="H89" s="1178"/>
      <c r="I89" s="1179">
        <f>ROUND('BDI Principal'!D14,2)</f>
        <v>20.36</v>
      </c>
      <c r="J89" s="1180">
        <f t="shared" si="15"/>
        <v>0</v>
      </c>
      <c r="K89" s="1181"/>
      <c r="L89" s="1182">
        <f t="shared" si="16"/>
        <v>0</v>
      </c>
      <c r="M89" s="1183">
        <f t="shared" si="17"/>
        <v>0</v>
      </c>
      <c r="N89" s="1184">
        <f t="shared" si="18"/>
        <v>0</v>
      </c>
      <c r="O89" s="1185">
        <f t="shared" si="19"/>
        <v>0</v>
      </c>
      <c r="P89" s="1186" t="s">
        <v>28</v>
      </c>
    </row>
    <row r="90" spans="1:16" ht="45" x14ac:dyDescent="0.25">
      <c r="A90" s="1187" t="s">
        <v>207</v>
      </c>
      <c r="B90" s="1188" t="s">
        <v>208</v>
      </c>
      <c r="C90" s="1189" t="s">
        <v>135</v>
      </c>
      <c r="D90" s="1190">
        <v>27</v>
      </c>
      <c r="E90" s="1191">
        <v>11.02</v>
      </c>
      <c r="F90" s="1192">
        <v>20.36</v>
      </c>
      <c r="G90" s="1193">
        <v>13.26</v>
      </c>
      <c r="H90" s="1194"/>
      <c r="I90" s="1195">
        <f>ROUND('BDI Principal'!D14,2)</f>
        <v>20.36</v>
      </c>
      <c r="J90" s="1196">
        <f t="shared" si="15"/>
        <v>0</v>
      </c>
      <c r="K90" s="1197"/>
      <c r="L90" s="1198">
        <f t="shared" si="16"/>
        <v>0</v>
      </c>
      <c r="M90" s="1199">
        <f t="shared" si="17"/>
        <v>0</v>
      </c>
      <c r="N90" s="1200">
        <f t="shared" si="18"/>
        <v>0</v>
      </c>
      <c r="O90" s="1201">
        <f t="shared" si="19"/>
        <v>0</v>
      </c>
      <c r="P90" s="1202" t="s">
        <v>28</v>
      </c>
    </row>
    <row r="91" spans="1:16" ht="33.75" x14ac:dyDescent="0.25">
      <c r="A91" s="1203" t="s">
        <v>209</v>
      </c>
      <c r="B91" s="1204" t="s">
        <v>210</v>
      </c>
      <c r="C91" s="1205" t="s">
        <v>135</v>
      </c>
      <c r="D91" s="1206">
        <v>1</v>
      </c>
      <c r="E91" s="1207">
        <v>226.78</v>
      </c>
      <c r="F91" s="1208">
        <v>20.36</v>
      </c>
      <c r="G91" s="1209">
        <v>272.95</v>
      </c>
      <c r="H91" s="1210"/>
      <c r="I91" s="1211">
        <f>ROUND('BDI Principal'!D14,2)</f>
        <v>20.36</v>
      </c>
      <c r="J91" s="1212">
        <f t="shared" si="15"/>
        <v>0</v>
      </c>
      <c r="K91" s="1213"/>
      <c r="L91" s="1214">
        <f t="shared" si="16"/>
        <v>0</v>
      </c>
      <c r="M91" s="1215">
        <f t="shared" si="17"/>
        <v>0</v>
      </c>
      <c r="N91" s="1216">
        <f t="shared" si="18"/>
        <v>0</v>
      </c>
      <c r="O91" s="1217">
        <f t="shared" si="19"/>
        <v>0</v>
      </c>
      <c r="P91" s="1218" t="s">
        <v>28</v>
      </c>
    </row>
    <row r="92" spans="1:16" x14ac:dyDescent="0.25">
      <c r="A92" s="1219" t="s">
        <v>211</v>
      </c>
      <c r="B92" s="2234" t="s">
        <v>212</v>
      </c>
      <c r="C92" s="2136"/>
      <c r="D92" s="2136"/>
      <c r="E92" s="2136"/>
      <c r="F92" s="2136"/>
      <c r="G92" s="2136"/>
      <c r="H92" s="2136"/>
      <c r="I92" s="2136"/>
      <c r="J92" s="2136"/>
      <c r="K92" s="2136"/>
      <c r="L92" s="2136"/>
      <c r="M92" s="2136"/>
      <c r="N92" s="2136"/>
      <c r="O92" s="2136"/>
      <c r="P92" s="1220" t="s">
        <v>154</v>
      </c>
    </row>
    <row r="93" spans="1:16" ht="33.75" x14ac:dyDescent="0.25">
      <c r="A93" s="1221" t="s">
        <v>213</v>
      </c>
      <c r="B93" s="1222" t="s">
        <v>214</v>
      </c>
      <c r="C93" s="1223" t="s">
        <v>135</v>
      </c>
      <c r="D93" s="1224">
        <v>3</v>
      </c>
      <c r="E93" s="1225">
        <v>123.02</v>
      </c>
      <c r="F93" s="1226">
        <v>20.36</v>
      </c>
      <c r="G93" s="1227">
        <v>148.07</v>
      </c>
      <c r="H93" s="1228"/>
      <c r="I93" s="1229">
        <f>ROUND('BDI Principal'!D14,2)</f>
        <v>20.36</v>
      </c>
      <c r="J93" s="1230">
        <f t="shared" ref="J93:J98" si="20">ROUND((ROUND(H93,2)*I93/100)+ROUND(H93,2),2)</f>
        <v>0</v>
      </c>
      <c r="K93" s="1231"/>
      <c r="L93" s="1232">
        <f t="shared" ref="L93:L98" si="21">J93-K93</f>
        <v>0</v>
      </c>
      <c r="M93" s="1233">
        <f t="shared" ref="M93:M98" si="22">ROUND(K93*D93,2)</f>
        <v>0</v>
      </c>
      <c r="N93" s="1234">
        <f t="shared" ref="N93:N98" si="23">O93-M93</f>
        <v>0</v>
      </c>
      <c r="O93" s="1235">
        <f t="shared" ref="O93:O98" si="24">ROUND(D93*J93,2)</f>
        <v>0</v>
      </c>
      <c r="P93" s="1236" t="s">
        <v>28</v>
      </c>
    </row>
    <row r="94" spans="1:16" ht="33.75" x14ac:dyDescent="0.25">
      <c r="A94" s="1237" t="s">
        <v>215</v>
      </c>
      <c r="B94" s="1238" t="s">
        <v>216</v>
      </c>
      <c r="C94" s="1239" t="s">
        <v>135</v>
      </c>
      <c r="D94" s="1240">
        <v>6</v>
      </c>
      <c r="E94" s="1241">
        <v>576.75</v>
      </c>
      <c r="F94" s="1242">
        <v>20.36</v>
      </c>
      <c r="G94" s="1243">
        <v>694.18</v>
      </c>
      <c r="H94" s="1244"/>
      <c r="I94" s="1245">
        <f>ROUND('BDI Principal'!D14,2)</f>
        <v>20.36</v>
      </c>
      <c r="J94" s="1246">
        <f t="shared" si="20"/>
        <v>0</v>
      </c>
      <c r="K94" s="1247"/>
      <c r="L94" s="1248">
        <f t="shared" si="21"/>
        <v>0</v>
      </c>
      <c r="M94" s="1249">
        <f t="shared" si="22"/>
        <v>0</v>
      </c>
      <c r="N94" s="1250">
        <f t="shared" si="23"/>
        <v>0</v>
      </c>
      <c r="O94" s="1251">
        <f t="shared" si="24"/>
        <v>0</v>
      </c>
      <c r="P94" s="1252" t="s">
        <v>28</v>
      </c>
    </row>
    <row r="95" spans="1:16" ht="56.25" x14ac:dyDescent="0.25">
      <c r="A95" s="1253" t="s">
        <v>217</v>
      </c>
      <c r="B95" s="1254" t="s">
        <v>218</v>
      </c>
      <c r="C95" s="1255" t="s">
        <v>135</v>
      </c>
      <c r="D95" s="1256">
        <v>9</v>
      </c>
      <c r="E95" s="1257">
        <v>475.32</v>
      </c>
      <c r="F95" s="1258">
        <v>20.36</v>
      </c>
      <c r="G95" s="1259">
        <v>572.1</v>
      </c>
      <c r="H95" s="1260"/>
      <c r="I95" s="1261">
        <f>ROUND('BDI Principal'!D14,2)</f>
        <v>20.36</v>
      </c>
      <c r="J95" s="1262">
        <f t="shared" si="20"/>
        <v>0</v>
      </c>
      <c r="K95" s="1263"/>
      <c r="L95" s="1264">
        <f t="shared" si="21"/>
        <v>0</v>
      </c>
      <c r="M95" s="1265">
        <f t="shared" si="22"/>
        <v>0</v>
      </c>
      <c r="N95" s="1266">
        <f t="shared" si="23"/>
        <v>0</v>
      </c>
      <c r="O95" s="1267">
        <f t="shared" si="24"/>
        <v>0</v>
      </c>
      <c r="P95" s="1268" t="s">
        <v>28</v>
      </c>
    </row>
    <row r="96" spans="1:16" ht="78.75" x14ac:dyDescent="0.25">
      <c r="A96" s="1269" t="s">
        <v>219</v>
      </c>
      <c r="B96" s="1270" t="s">
        <v>220</v>
      </c>
      <c r="C96" s="1271" t="s">
        <v>135</v>
      </c>
      <c r="D96" s="1272">
        <v>7</v>
      </c>
      <c r="E96" s="1273">
        <v>827.39</v>
      </c>
      <c r="F96" s="1274">
        <v>20.36</v>
      </c>
      <c r="G96" s="1275">
        <v>995.85</v>
      </c>
      <c r="H96" s="1276"/>
      <c r="I96" s="1277">
        <f>ROUND('BDI Principal'!D14,2)</f>
        <v>20.36</v>
      </c>
      <c r="J96" s="1278">
        <f t="shared" si="20"/>
        <v>0</v>
      </c>
      <c r="K96" s="1279"/>
      <c r="L96" s="1280">
        <f t="shared" si="21"/>
        <v>0</v>
      </c>
      <c r="M96" s="1281">
        <f t="shared" si="22"/>
        <v>0</v>
      </c>
      <c r="N96" s="1282">
        <f t="shared" si="23"/>
        <v>0</v>
      </c>
      <c r="O96" s="1283">
        <f t="shared" si="24"/>
        <v>0</v>
      </c>
      <c r="P96" s="1284" t="s">
        <v>28</v>
      </c>
    </row>
    <row r="97" spans="1:16" ht="78.75" x14ac:dyDescent="0.25">
      <c r="A97" s="1285" t="s">
        <v>221</v>
      </c>
      <c r="B97" s="1286" t="s">
        <v>222</v>
      </c>
      <c r="C97" s="1287" t="s">
        <v>135</v>
      </c>
      <c r="D97" s="1288">
        <v>1</v>
      </c>
      <c r="E97" s="1289">
        <v>261.45999999999998</v>
      </c>
      <c r="F97" s="1290">
        <v>20.36</v>
      </c>
      <c r="G97" s="1291">
        <v>314.69</v>
      </c>
      <c r="H97" s="1292"/>
      <c r="I97" s="1293">
        <f>ROUND('BDI Principal'!D14,2)</f>
        <v>20.36</v>
      </c>
      <c r="J97" s="1294">
        <f t="shared" si="20"/>
        <v>0</v>
      </c>
      <c r="K97" s="1295"/>
      <c r="L97" s="1296">
        <f t="shared" si="21"/>
        <v>0</v>
      </c>
      <c r="M97" s="1297">
        <f t="shared" si="22"/>
        <v>0</v>
      </c>
      <c r="N97" s="1298">
        <f t="shared" si="23"/>
        <v>0</v>
      </c>
      <c r="O97" s="1299">
        <f t="shared" si="24"/>
        <v>0</v>
      </c>
      <c r="P97" s="1300" t="s">
        <v>28</v>
      </c>
    </row>
    <row r="98" spans="1:16" x14ac:dyDescent="0.25">
      <c r="A98" s="1301" t="s">
        <v>223</v>
      </c>
      <c r="B98" s="1302" t="s">
        <v>224</v>
      </c>
      <c r="C98" s="1303" t="s">
        <v>135</v>
      </c>
      <c r="D98" s="1304">
        <v>1</v>
      </c>
      <c r="E98" s="1305">
        <v>582.57000000000005</v>
      </c>
      <c r="F98" s="1306">
        <v>20.36</v>
      </c>
      <c r="G98" s="1307">
        <v>701.18</v>
      </c>
      <c r="H98" s="1308"/>
      <c r="I98" s="1309">
        <f>ROUND('BDI Principal'!D14,2)</f>
        <v>20.36</v>
      </c>
      <c r="J98" s="1310">
        <f t="shared" si="20"/>
        <v>0</v>
      </c>
      <c r="K98" s="1311"/>
      <c r="L98" s="1312">
        <f t="shared" si="21"/>
        <v>0</v>
      </c>
      <c r="M98" s="1313">
        <f t="shared" si="22"/>
        <v>0</v>
      </c>
      <c r="N98" s="1314">
        <f t="shared" si="23"/>
        <v>0</v>
      </c>
      <c r="O98" s="1315">
        <f t="shared" si="24"/>
        <v>0</v>
      </c>
      <c r="P98" s="1316" t="s">
        <v>28</v>
      </c>
    </row>
    <row r="99" spans="1:16" x14ac:dyDescent="0.25">
      <c r="A99" s="1317" t="s">
        <v>225</v>
      </c>
      <c r="B99" s="2248" t="s">
        <v>226</v>
      </c>
      <c r="C99" s="2249"/>
      <c r="D99" s="2250"/>
      <c r="E99" s="2251"/>
      <c r="F99" s="2252"/>
      <c r="G99" s="2253"/>
      <c r="H99" s="2254"/>
      <c r="I99" s="2255"/>
      <c r="J99" s="2256"/>
      <c r="K99" s="2257"/>
      <c r="L99" s="2258"/>
      <c r="M99" s="1318">
        <f>SUM(M100:M123)</f>
        <v>0</v>
      </c>
      <c r="N99" s="1319">
        <f>SUM(N100:N123)</f>
        <v>0</v>
      </c>
      <c r="O99" s="1320">
        <f>SUM(O100:O123)</f>
        <v>0</v>
      </c>
      <c r="P99" s="1321" t="s">
        <v>45</v>
      </c>
    </row>
    <row r="100" spans="1:16" x14ac:dyDescent="0.25">
      <c r="A100" s="1322" t="s">
        <v>227</v>
      </c>
      <c r="B100" s="2246" t="s">
        <v>228</v>
      </c>
      <c r="C100" s="2136"/>
      <c r="D100" s="2136"/>
      <c r="E100" s="2136"/>
      <c r="F100" s="2136"/>
      <c r="G100" s="2136"/>
      <c r="H100" s="2136"/>
      <c r="I100" s="2136"/>
      <c r="J100" s="2136"/>
      <c r="K100" s="2136"/>
      <c r="L100" s="2136"/>
      <c r="M100" s="2136"/>
      <c r="N100" s="2136"/>
      <c r="O100" s="2136"/>
      <c r="P100" s="1323" t="s">
        <v>154</v>
      </c>
    </row>
    <row r="101" spans="1:16" ht="56.25" x14ac:dyDescent="0.25">
      <c r="A101" s="1324" t="s">
        <v>229</v>
      </c>
      <c r="B101" s="1325" t="s">
        <v>230</v>
      </c>
      <c r="C101" s="1326" t="s">
        <v>135</v>
      </c>
      <c r="D101" s="1327">
        <v>1</v>
      </c>
      <c r="E101" s="1328">
        <v>472.27</v>
      </c>
      <c r="F101" s="1329">
        <v>20.36</v>
      </c>
      <c r="G101" s="1330">
        <v>568.41999999999996</v>
      </c>
      <c r="H101" s="1331"/>
      <c r="I101" s="1332">
        <f>ROUND('BDI Principal'!D14,2)</f>
        <v>20.36</v>
      </c>
      <c r="J101" s="1333">
        <f t="shared" ref="J101:J118" si="25">ROUND((ROUND(H101,2)*I101/100)+ROUND(H101,2),2)</f>
        <v>0</v>
      </c>
      <c r="K101" s="1334"/>
      <c r="L101" s="1335">
        <f t="shared" ref="L101:L118" si="26">J101-K101</f>
        <v>0</v>
      </c>
      <c r="M101" s="1336">
        <f t="shared" ref="M101:M118" si="27">ROUND(K101*D101,2)</f>
        <v>0</v>
      </c>
      <c r="N101" s="1337">
        <f t="shared" ref="N101:N118" si="28">O101-M101</f>
        <v>0</v>
      </c>
      <c r="O101" s="1338">
        <f t="shared" ref="O101:O118" si="29">ROUND(D101*J101,2)</f>
        <v>0</v>
      </c>
      <c r="P101" s="1339" t="s">
        <v>28</v>
      </c>
    </row>
    <row r="102" spans="1:16" ht="56.25" x14ac:dyDescent="0.25">
      <c r="A102" s="1340" t="s">
        <v>231</v>
      </c>
      <c r="B102" s="1341" t="s">
        <v>232</v>
      </c>
      <c r="C102" s="1342" t="s">
        <v>135</v>
      </c>
      <c r="D102" s="1343">
        <v>8</v>
      </c>
      <c r="E102" s="1344">
        <v>68.23</v>
      </c>
      <c r="F102" s="1345">
        <v>20.36</v>
      </c>
      <c r="G102" s="1346">
        <v>82.12</v>
      </c>
      <c r="H102" s="1347"/>
      <c r="I102" s="1348">
        <f>ROUND('BDI Principal'!D14,2)</f>
        <v>20.36</v>
      </c>
      <c r="J102" s="1349">
        <f t="shared" si="25"/>
        <v>0</v>
      </c>
      <c r="K102" s="1350"/>
      <c r="L102" s="1351">
        <f t="shared" si="26"/>
        <v>0</v>
      </c>
      <c r="M102" s="1352">
        <f t="shared" si="27"/>
        <v>0</v>
      </c>
      <c r="N102" s="1353">
        <f t="shared" si="28"/>
        <v>0</v>
      </c>
      <c r="O102" s="1354">
        <f t="shared" si="29"/>
        <v>0</v>
      </c>
      <c r="P102" s="1355" t="s">
        <v>28</v>
      </c>
    </row>
    <row r="103" spans="1:16" ht="33.75" x14ac:dyDescent="0.25">
      <c r="A103" s="1356" t="s">
        <v>233</v>
      </c>
      <c r="B103" s="1357" t="s">
        <v>234</v>
      </c>
      <c r="C103" s="1358" t="s">
        <v>135</v>
      </c>
      <c r="D103" s="1359">
        <v>2</v>
      </c>
      <c r="E103" s="1360">
        <v>14</v>
      </c>
      <c r="F103" s="1361">
        <v>20.36</v>
      </c>
      <c r="G103" s="1362">
        <v>16.850000000000001</v>
      </c>
      <c r="H103" s="1363"/>
      <c r="I103" s="1364">
        <f>ROUND('BDI Principal'!D14,2)</f>
        <v>20.36</v>
      </c>
      <c r="J103" s="1365">
        <f t="shared" si="25"/>
        <v>0</v>
      </c>
      <c r="K103" s="1366"/>
      <c r="L103" s="1367">
        <f t="shared" si="26"/>
        <v>0</v>
      </c>
      <c r="M103" s="1368">
        <f t="shared" si="27"/>
        <v>0</v>
      </c>
      <c r="N103" s="1369">
        <f t="shared" si="28"/>
        <v>0</v>
      </c>
      <c r="O103" s="1370">
        <f t="shared" si="29"/>
        <v>0</v>
      </c>
      <c r="P103" s="1371" t="s">
        <v>28</v>
      </c>
    </row>
    <row r="104" spans="1:16" ht="67.5" x14ac:dyDescent="0.25">
      <c r="A104" s="1372" t="s">
        <v>235</v>
      </c>
      <c r="B104" s="1373" t="s">
        <v>236</v>
      </c>
      <c r="C104" s="1374" t="s">
        <v>135</v>
      </c>
      <c r="D104" s="1375">
        <v>7</v>
      </c>
      <c r="E104" s="1376">
        <v>10.49</v>
      </c>
      <c r="F104" s="1377">
        <v>20.36</v>
      </c>
      <c r="G104" s="1378">
        <v>12.63</v>
      </c>
      <c r="H104" s="1379"/>
      <c r="I104" s="1380">
        <f>ROUND('BDI Principal'!D14,2)</f>
        <v>20.36</v>
      </c>
      <c r="J104" s="1381">
        <f t="shared" si="25"/>
        <v>0</v>
      </c>
      <c r="K104" s="1382"/>
      <c r="L104" s="1383">
        <f t="shared" si="26"/>
        <v>0</v>
      </c>
      <c r="M104" s="1384">
        <f t="shared" si="27"/>
        <v>0</v>
      </c>
      <c r="N104" s="1385">
        <f t="shared" si="28"/>
        <v>0</v>
      </c>
      <c r="O104" s="1386">
        <f t="shared" si="29"/>
        <v>0</v>
      </c>
      <c r="P104" s="1387" t="s">
        <v>28</v>
      </c>
    </row>
    <row r="105" spans="1:16" ht="56.25" x14ac:dyDescent="0.25">
      <c r="A105" s="1388" t="s">
        <v>237</v>
      </c>
      <c r="B105" s="1389" t="s">
        <v>238</v>
      </c>
      <c r="C105" s="1390" t="s">
        <v>135</v>
      </c>
      <c r="D105" s="1391">
        <v>10</v>
      </c>
      <c r="E105" s="1392">
        <v>26.58</v>
      </c>
      <c r="F105" s="1393">
        <v>20.36</v>
      </c>
      <c r="G105" s="1394">
        <v>31.99</v>
      </c>
      <c r="H105" s="1395"/>
      <c r="I105" s="1396">
        <f>ROUND('BDI Principal'!D14,2)</f>
        <v>20.36</v>
      </c>
      <c r="J105" s="1397">
        <f t="shared" si="25"/>
        <v>0</v>
      </c>
      <c r="K105" s="1398"/>
      <c r="L105" s="1399">
        <f t="shared" si="26"/>
        <v>0</v>
      </c>
      <c r="M105" s="1400">
        <f t="shared" si="27"/>
        <v>0</v>
      </c>
      <c r="N105" s="1401">
        <f t="shared" si="28"/>
        <v>0</v>
      </c>
      <c r="O105" s="1402">
        <f t="shared" si="29"/>
        <v>0</v>
      </c>
      <c r="P105" s="1403" t="s">
        <v>28</v>
      </c>
    </row>
    <row r="106" spans="1:16" ht="56.25" x14ac:dyDescent="0.25">
      <c r="A106" s="1404" t="s">
        <v>239</v>
      </c>
      <c r="B106" s="1405" t="s">
        <v>240</v>
      </c>
      <c r="C106" s="1406" t="s">
        <v>135</v>
      </c>
      <c r="D106" s="1407">
        <v>1</v>
      </c>
      <c r="E106" s="1408">
        <v>10.79</v>
      </c>
      <c r="F106" s="1409">
        <v>20.36</v>
      </c>
      <c r="G106" s="1410">
        <v>12.99</v>
      </c>
      <c r="H106" s="1411"/>
      <c r="I106" s="1412">
        <f>ROUND('BDI Principal'!D14,2)</f>
        <v>20.36</v>
      </c>
      <c r="J106" s="1413">
        <f t="shared" si="25"/>
        <v>0</v>
      </c>
      <c r="K106" s="1414"/>
      <c r="L106" s="1415">
        <f t="shared" si="26"/>
        <v>0</v>
      </c>
      <c r="M106" s="1416">
        <f t="shared" si="27"/>
        <v>0</v>
      </c>
      <c r="N106" s="1417">
        <f t="shared" si="28"/>
        <v>0</v>
      </c>
      <c r="O106" s="1418">
        <f t="shared" si="29"/>
        <v>0</v>
      </c>
      <c r="P106" s="1419" t="s">
        <v>28</v>
      </c>
    </row>
    <row r="107" spans="1:16" ht="56.25" x14ac:dyDescent="0.25">
      <c r="A107" s="1420" t="s">
        <v>241</v>
      </c>
      <c r="B107" s="1421" t="s">
        <v>242</v>
      </c>
      <c r="C107" s="1422" t="s">
        <v>135</v>
      </c>
      <c r="D107" s="1423">
        <v>4</v>
      </c>
      <c r="E107" s="1424">
        <v>15</v>
      </c>
      <c r="F107" s="1425">
        <v>20.36</v>
      </c>
      <c r="G107" s="1426">
        <v>18.05</v>
      </c>
      <c r="H107" s="1427"/>
      <c r="I107" s="1428">
        <f>ROUND('BDI Principal'!D14,2)</f>
        <v>20.36</v>
      </c>
      <c r="J107" s="1429">
        <f t="shared" si="25"/>
        <v>0</v>
      </c>
      <c r="K107" s="1430"/>
      <c r="L107" s="1431">
        <f t="shared" si="26"/>
        <v>0</v>
      </c>
      <c r="M107" s="1432">
        <f t="shared" si="27"/>
        <v>0</v>
      </c>
      <c r="N107" s="1433">
        <f t="shared" si="28"/>
        <v>0</v>
      </c>
      <c r="O107" s="1434">
        <f t="shared" si="29"/>
        <v>0</v>
      </c>
      <c r="P107" s="1435" t="s">
        <v>28</v>
      </c>
    </row>
    <row r="108" spans="1:16" ht="56.25" x14ac:dyDescent="0.25">
      <c r="A108" s="1436" t="s">
        <v>243</v>
      </c>
      <c r="B108" s="1437" t="s">
        <v>244</v>
      </c>
      <c r="C108" s="1438" t="s">
        <v>135</v>
      </c>
      <c r="D108" s="1439">
        <v>9</v>
      </c>
      <c r="E108" s="1440">
        <v>25.86</v>
      </c>
      <c r="F108" s="1441">
        <v>20.36</v>
      </c>
      <c r="G108" s="1442">
        <v>31.13</v>
      </c>
      <c r="H108" s="1443"/>
      <c r="I108" s="1444">
        <f>ROUND('BDI Principal'!D14,2)</f>
        <v>20.36</v>
      </c>
      <c r="J108" s="1445">
        <f t="shared" si="25"/>
        <v>0</v>
      </c>
      <c r="K108" s="1446"/>
      <c r="L108" s="1447">
        <f t="shared" si="26"/>
        <v>0</v>
      </c>
      <c r="M108" s="1448">
        <f t="shared" si="27"/>
        <v>0</v>
      </c>
      <c r="N108" s="1449">
        <f t="shared" si="28"/>
        <v>0</v>
      </c>
      <c r="O108" s="1450">
        <f t="shared" si="29"/>
        <v>0</v>
      </c>
      <c r="P108" s="1451" t="s">
        <v>28</v>
      </c>
    </row>
    <row r="109" spans="1:16" ht="56.25" x14ac:dyDescent="0.25">
      <c r="A109" s="1452" t="s">
        <v>245</v>
      </c>
      <c r="B109" s="1453" t="s">
        <v>246</v>
      </c>
      <c r="C109" s="1454" t="s">
        <v>135</v>
      </c>
      <c r="D109" s="1455">
        <v>21</v>
      </c>
      <c r="E109" s="1456">
        <v>10.6</v>
      </c>
      <c r="F109" s="1457">
        <v>20.36</v>
      </c>
      <c r="G109" s="1458">
        <v>12.76</v>
      </c>
      <c r="H109" s="1459"/>
      <c r="I109" s="1460">
        <f>ROUND('BDI Principal'!D14,2)</f>
        <v>20.36</v>
      </c>
      <c r="J109" s="1461">
        <f t="shared" si="25"/>
        <v>0</v>
      </c>
      <c r="K109" s="1462"/>
      <c r="L109" s="1463">
        <f t="shared" si="26"/>
        <v>0</v>
      </c>
      <c r="M109" s="1464">
        <f t="shared" si="27"/>
        <v>0</v>
      </c>
      <c r="N109" s="1465">
        <f t="shared" si="28"/>
        <v>0</v>
      </c>
      <c r="O109" s="1466">
        <f t="shared" si="29"/>
        <v>0</v>
      </c>
      <c r="P109" s="1467" t="s">
        <v>28</v>
      </c>
    </row>
    <row r="110" spans="1:16" ht="33.75" x14ac:dyDescent="0.25">
      <c r="A110" s="1468" t="s">
        <v>247</v>
      </c>
      <c r="B110" s="1469" t="s">
        <v>248</v>
      </c>
      <c r="C110" s="1470" t="s">
        <v>135</v>
      </c>
      <c r="D110" s="1471">
        <v>9</v>
      </c>
      <c r="E110" s="1472">
        <v>4.8499999999999996</v>
      </c>
      <c r="F110" s="1473">
        <v>20.36</v>
      </c>
      <c r="G110" s="1474">
        <v>5.84</v>
      </c>
      <c r="H110" s="1475"/>
      <c r="I110" s="1476">
        <f>ROUND('BDI Principal'!D14,2)</f>
        <v>20.36</v>
      </c>
      <c r="J110" s="1477">
        <f t="shared" si="25"/>
        <v>0</v>
      </c>
      <c r="K110" s="1478"/>
      <c r="L110" s="1479">
        <f t="shared" si="26"/>
        <v>0</v>
      </c>
      <c r="M110" s="1480">
        <f t="shared" si="27"/>
        <v>0</v>
      </c>
      <c r="N110" s="1481">
        <f t="shared" si="28"/>
        <v>0</v>
      </c>
      <c r="O110" s="1482">
        <f t="shared" si="29"/>
        <v>0</v>
      </c>
      <c r="P110" s="1483" t="s">
        <v>28</v>
      </c>
    </row>
    <row r="111" spans="1:16" ht="56.25" x14ac:dyDescent="0.25">
      <c r="A111" s="1484" t="s">
        <v>249</v>
      </c>
      <c r="B111" s="1485" t="s">
        <v>250</v>
      </c>
      <c r="C111" s="1486" t="s">
        <v>135</v>
      </c>
      <c r="D111" s="1487">
        <v>6</v>
      </c>
      <c r="E111" s="1488">
        <v>39.36</v>
      </c>
      <c r="F111" s="1489">
        <v>20.36</v>
      </c>
      <c r="G111" s="1490">
        <v>47.37</v>
      </c>
      <c r="H111" s="1491"/>
      <c r="I111" s="1492">
        <f>ROUND('BDI Principal'!D14,2)</f>
        <v>20.36</v>
      </c>
      <c r="J111" s="1493">
        <f t="shared" si="25"/>
        <v>0</v>
      </c>
      <c r="K111" s="1494"/>
      <c r="L111" s="1495">
        <f t="shared" si="26"/>
        <v>0</v>
      </c>
      <c r="M111" s="1496">
        <f t="shared" si="27"/>
        <v>0</v>
      </c>
      <c r="N111" s="1497">
        <f t="shared" si="28"/>
        <v>0</v>
      </c>
      <c r="O111" s="1498">
        <f t="shared" si="29"/>
        <v>0</v>
      </c>
      <c r="P111" s="1499" t="s">
        <v>28</v>
      </c>
    </row>
    <row r="112" spans="1:16" ht="56.25" x14ac:dyDescent="0.25">
      <c r="A112" s="1500" t="s">
        <v>251</v>
      </c>
      <c r="B112" s="1501" t="s">
        <v>252</v>
      </c>
      <c r="C112" s="1502" t="s">
        <v>135</v>
      </c>
      <c r="D112" s="1503">
        <v>8</v>
      </c>
      <c r="E112" s="1504">
        <v>46.92</v>
      </c>
      <c r="F112" s="1505">
        <v>20.36</v>
      </c>
      <c r="G112" s="1506">
        <v>56.47</v>
      </c>
      <c r="H112" s="1507"/>
      <c r="I112" s="1508">
        <f>ROUND('BDI Principal'!D14,2)</f>
        <v>20.36</v>
      </c>
      <c r="J112" s="1509">
        <f t="shared" si="25"/>
        <v>0</v>
      </c>
      <c r="K112" s="1510"/>
      <c r="L112" s="1511">
        <f t="shared" si="26"/>
        <v>0</v>
      </c>
      <c r="M112" s="1512">
        <f t="shared" si="27"/>
        <v>0</v>
      </c>
      <c r="N112" s="1513">
        <f t="shared" si="28"/>
        <v>0</v>
      </c>
      <c r="O112" s="1514">
        <f t="shared" si="29"/>
        <v>0</v>
      </c>
      <c r="P112" s="1515" t="s">
        <v>28</v>
      </c>
    </row>
    <row r="113" spans="1:16" ht="56.25" x14ac:dyDescent="0.25">
      <c r="A113" s="1516" t="s">
        <v>253</v>
      </c>
      <c r="B113" s="1517" t="s">
        <v>254</v>
      </c>
      <c r="C113" s="1518" t="s">
        <v>135</v>
      </c>
      <c r="D113" s="1519">
        <v>1</v>
      </c>
      <c r="E113" s="1520">
        <v>24.81</v>
      </c>
      <c r="F113" s="1521">
        <v>20.36</v>
      </c>
      <c r="G113" s="1522">
        <v>29.86</v>
      </c>
      <c r="H113" s="1523"/>
      <c r="I113" s="1524">
        <f>ROUND('BDI Principal'!D14,2)</f>
        <v>20.36</v>
      </c>
      <c r="J113" s="1525">
        <f t="shared" si="25"/>
        <v>0</v>
      </c>
      <c r="K113" s="1526"/>
      <c r="L113" s="1527">
        <f t="shared" si="26"/>
        <v>0</v>
      </c>
      <c r="M113" s="1528">
        <f t="shared" si="27"/>
        <v>0</v>
      </c>
      <c r="N113" s="1529">
        <f t="shared" si="28"/>
        <v>0</v>
      </c>
      <c r="O113" s="1530">
        <f t="shared" si="29"/>
        <v>0</v>
      </c>
      <c r="P113" s="1531" t="s">
        <v>28</v>
      </c>
    </row>
    <row r="114" spans="1:16" ht="22.5" x14ac:dyDescent="0.25">
      <c r="A114" s="1532" t="s">
        <v>255</v>
      </c>
      <c r="B114" s="1533" t="s">
        <v>256</v>
      </c>
      <c r="C114" s="1534" t="s">
        <v>135</v>
      </c>
      <c r="D114" s="1535">
        <v>2</v>
      </c>
      <c r="E114" s="1536">
        <v>7.67</v>
      </c>
      <c r="F114" s="1537">
        <v>20.36</v>
      </c>
      <c r="G114" s="1538">
        <v>9.23</v>
      </c>
      <c r="H114" s="1539"/>
      <c r="I114" s="1540">
        <f>ROUND('BDI Principal'!D14,2)</f>
        <v>20.36</v>
      </c>
      <c r="J114" s="1541">
        <f t="shared" si="25"/>
        <v>0</v>
      </c>
      <c r="K114" s="1542"/>
      <c r="L114" s="1543">
        <f t="shared" si="26"/>
        <v>0</v>
      </c>
      <c r="M114" s="1544">
        <f t="shared" si="27"/>
        <v>0</v>
      </c>
      <c r="N114" s="1545">
        <f t="shared" si="28"/>
        <v>0</v>
      </c>
      <c r="O114" s="1546">
        <f t="shared" si="29"/>
        <v>0</v>
      </c>
      <c r="P114" s="1547" t="s">
        <v>28</v>
      </c>
    </row>
    <row r="115" spans="1:16" ht="45" x14ac:dyDescent="0.25">
      <c r="A115" s="1548" t="s">
        <v>257</v>
      </c>
      <c r="B115" s="1549" t="s">
        <v>258</v>
      </c>
      <c r="C115" s="1550" t="s">
        <v>51</v>
      </c>
      <c r="D115" s="1551">
        <v>34.6</v>
      </c>
      <c r="E115" s="1552">
        <v>37.770000000000003</v>
      </c>
      <c r="F115" s="1553">
        <v>20.36</v>
      </c>
      <c r="G115" s="1554">
        <v>45.46</v>
      </c>
      <c r="H115" s="1555"/>
      <c r="I115" s="1556">
        <f>ROUND('BDI Principal'!D14,2)</f>
        <v>20.36</v>
      </c>
      <c r="J115" s="1557">
        <f t="shared" si="25"/>
        <v>0</v>
      </c>
      <c r="K115" s="1558"/>
      <c r="L115" s="1559">
        <f t="shared" si="26"/>
        <v>0</v>
      </c>
      <c r="M115" s="1560">
        <f t="shared" si="27"/>
        <v>0</v>
      </c>
      <c r="N115" s="1561">
        <f t="shared" si="28"/>
        <v>0</v>
      </c>
      <c r="O115" s="1562">
        <f t="shared" si="29"/>
        <v>0</v>
      </c>
      <c r="P115" s="1563" t="s">
        <v>28</v>
      </c>
    </row>
    <row r="116" spans="1:16" ht="45" x14ac:dyDescent="0.25">
      <c r="A116" s="1564" t="s">
        <v>259</v>
      </c>
      <c r="B116" s="1565" t="s">
        <v>260</v>
      </c>
      <c r="C116" s="1566" t="s">
        <v>51</v>
      </c>
      <c r="D116" s="1567">
        <v>18.600000000000001</v>
      </c>
      <c r="E116" s="1568">
        <v>21.9</v>
      </c>
      <c r="F116" s="1569">
        <v>20.36</v>
      </c>
      <c r="G116" s="1570">
        <v>26.36</v>
      </c>
      <c r="H116" s="1571"/>
      <c r="I116" s="1572">
        <f>ROUND('BDI Principal'!D14,2)</f>
        <v>20.36</v>
      </c>
      <c r="J116" s="1573">
        <f t="shared" si="25"/>
        <v>0</v>
      </c>
      <c r="K116" s="1574"/>
      <c r="L116" s="1575">
        <f t="shared" si="26"/>
        <v>0</v>
      </c>
      <c r="M116" s="1576">
        <f t="shared" si="27"/>
        <v>0</v>
      </c>
      <c r="N116" s="1577">
        <f t="shared" si="28"/>
        <v>0</v>
      </c>
      <c r="O116" s="1578">
        <f t="shared" si="29"/>
        <v>0</v>
      </c>
      <c r="P116" s="1579" t="s">
        <v>28</v>
      </c>
    </row>
    <row r="117" spans="1:16" ht="45" x14ac:dyDescent="0.25">
      <c r="A117" s="1580" t="s">
        <v>261</v>
      </c>
      <c r="B117" s="1581" t="s">
        <v>262</v>
      </c>
      <c r="C117" s="1582" t="s">
        <v>51</v>
      </c>
      <c r="D117" s="1583">
        <v>9.3000000000000007</v>
      </c>
      <c r="E117" s="1584">
        <v>27.11</v>
      </c>
      <c r="F117" s="1585">
        <v>20.36</v>
      </c>
      <c r="G117" s="1586">
        <v>32.630000000000003</v>
      </c>
      <c r="H117" s="1587"/>
      <c r="I117" s="1588">
        <f>ROUND('BDI Principal'!D14,2)</f>
        <v>20.36</v>
      </c>
      <c r="J117" s="1589">
        <f t="shared" si="25"/>
        <v>0</v>
      </c>
      <c r="K117" s="1590"/>
      <c r="L117" s="1591">
        <f t="shared" si="26"/>
        <v>0</v>
      </c>
      <c r="M117" s="1592">
        <f t="shared" si="27"/>
        <v>0</v>
      </c>
      <c r="N117" s="1593">
        <f t="shared" si="28"/>
        <v>0</v>
      </c>
      <c r="O117" s="1594">
        <f t="shared" si="29"/>
        <v>0</v>
      </c>
      <c r="P117" s="1595" t="s">
        <v>28</v>
      </c>
    </row>
    <row r="118" spans="1:16" ht="22.5" x14ac:dyDescent="0.25">
      <c r="A118" s="1596" t="s">
        <v>263</v>
      </c>
      <c r="B118" s="1597" t="s">
        <v>264</v>
      </c>
      <c r="C118" s="1598" t="s">
        <v>135</v>
      </c>
      <c r="D118" s="1599">
        <v>9</v>
      </c>
      <c r="E118" s="1600">
        <v>10.199999999999999</v>
      </c>
      <c r="F118" s="1601">
        <v>20.36</v>
      </c>
      <c r="G118" s="1602">
        <v>12.28</v>
      </c>
      <c r="H118" s="1603"/>
      <c r="I118" s="1604">
        <f>ROUND('BDI Principal'!D14,2)</f>
        <v>20.36</v>
      </c>
      <c r="J118" s="1605">
        <f t="shared" si="25"/>
        <v>0</v>
      </c>
      <c r="K118" s="1606"/>
      <c r="L118" s="1607">
        <f t="shared" si="26"/>
        <v>0</v>
      </c>
      <c r="M118" s="1608">
        <f t="shared" si="27"/>
        <v>0</v>
      </c>
      <c r="N118" s="1609">
        <f t="shared" si="28"/>
        <v>0</v>
      </c>
      <c r="O118" s="1610">
        <f t="shared" si="29"/>
        <v>0</v>
      </c>
      <c r="P118" s="1611" t="s">
        <v>28</v>
      </c>
    </row>
    <row r="119" spans="1:16" x14ac:dyDescent="0.25">
      <c r="A119" s="1612" t="s">
        <v>265</v>
      </c>
      <c r="B119" s="2247" t="s">
        <v>266</v>
      </c>
      <c r="C119" s="2136"/>
      <c r="D119" s="2136"/>
      <c r="E119" s="2136"/>
      <c r="F119" s="2136"/>
      <c r="G119" s="2136"/>
      <c r="H119" s="2136"/>
      <c r="I119" s="2136"/>
      <c r="J119" s="2136"/>
      <c r="K119" s="2136"/>
      <c r="L119" s="2136"/>
      <c r="M119" s="2136"/>
      <c r="N119" s="2136"/>
      <c r="O119" s="2136"/>
      <c r="P119" s="1613" t="s">
        <v>154</v>
      </c>
    </row>
    <row r="120" spans="1:16" ht="56.25" x14ac:dyDescent="0.25">
      <c r="A120" s="1614" t="s">
        <v>267</v>
      </c>
      <c r="B120" s="1615" t="s">
        <v>268</v>
      </c>
      <c r="C120" s="1616" t="s">
        <v>135</v>
      </c>
      <c r="D120" s="1617">
        <v>16</v>
      </c>
      <c r="E120" s="1618">
        <v>8.7100000000000009</v>
      </c>
      <c r="F120" s="1619">
        <v>20.36</v>
      </c>
      <c r="G120" s="1620">
        <v>10.48</v>
      </c>
      <c r="H120" s="1621"/>
      <c r="I120" s="1622">
        <f>ROUND('BDI Principal'!D14,2)</f>
        <v>20.36</v>
      </c>
      <c r="J120" s="1623">
        <f>ROUND((ROUND(H120,2)*I120/100)+ROUND(H120,2),2)</f>
        <v>0</v>
      </c>
      <c r="K120" s="1624"/>
      <c r="L120" s="1625">
        <f>J120-K120</f>
        <v>0</v>
      </c>
      <c r="M120" s="1626">
        <f>ROUND(K120*D120,2)</f>
        <v>0</v>
      </c>
      <c r="N120" s="1627">
        <f>O120-M120</f>
        <v>0</v>
      </c>
      <c r="O120" s="1628">
        <f>ROUND(D120*J120,2)</f>
        <v>0</v>
      </c>
      <c r="P120" s="1629" t="s">
        <v>28</v>
      </c>
    </row>
    <row r="121" spans="1:16" ht="56.25" x14ac:dyDescent="0.25">
      <c r="A121" s="1630" t="s">
        <v>269</v>
      </c>
      <c r="B121" s="1631" t="s">
        <v>270</v>
      </c>
      <c r="C121" s="1632" t="s">
        <v>135</v>
      </c>
      <c r="D121" s="1633">
        <v>6</v>
      </c>
      <c r="E121" s="1634">
        <v>9.7899999999999991</v>
      </c>
      <c r="F121" s="1635">
        <v>20.36</v>
      </c>
      <c r="G121" s="1636">
        <v>11.78</v>
      </c>
      <c r="H121" s="1637"/>
      <c r="I121" s="1638">
        <f>ROUND('BDI Principal'!D14,2)</f>
        <v>20.36</v>
      </c>
      <c r="J121" s="1639">
        <f>ROUND((ROUND(H121,2)*I121/100)+ROUND(H121,2),2)</f>
        <v>0</v>
      </c>
      <c r="K121" s="1640"/>
      <c r="L121" s="1641">
        <f>J121-K121</f>
        <v>0</v>
      </c>
      <c r="M121" s="1642">
        <f>ROUND(K121*D121,2)</f>
        <v>0</v>
      </c>
      <c r="N121" s="1643">
        <f>O121-M121</f>
        <v>0</v>
      </c>
      <c r="O121" s="1644">
        <f>ROUND(D121*J121,2)</f>
        <v>0</v>
      </c>
      <c r="P121" s="1645" t="s">
        <v>28</v>
      </c>
    </row>
    <row r="122" spans="1:16" ht="45" x14ac:dyDescent="0.25">
      <c r="A122" s="1646" t="s">
        <v>271</v>
      </c>
      <c r="B122" s="1647" t="s">
        <v>272</v>
      </c>
      <c r="C122" s="1648" t="s">
        <v>51</v>
      </c>
      <c r="D122" s="1649">
        <v>29.3</v>
      </c>
      <c r="E122" s="1650">
        <v>12</v>
      </c>
      <c r="F122" s="1651">
        <v>20.36</v>
      </c>
      <c r="G122" s="1652">
        <v>14.44</v>
      </c>
      <c r="H122" s="1653"/>
      <c r="I122" s="1654">
        <f>ROUND('BDI Principal'!D14,2)</f>
        <v>20.36</v>
      </c>
      <c r="J122" s="1655">
        <f>ROUND((ROUND(H122,2)*I122/100)+ROUND(H122,2),2)</f>
        <v>0</v>
      </c>
      <c r="K122" s="1656"/>
      <c r="L122" s="1657">
        <f>J122-K122</f>
        <v>0</v>
      </c>
      <c r="M122" s="1658">
        <f>ROUND(K122*D122,2)</f>
        <v>0</v>
      </c>
      <c r="N122" s="1659">
        <f>O122-M122</f>
        <v>0</v>
      </c>
      <c r="O122" s="1660">
        <f>ROUND(D122*J122,2)</f>
        <v>0</v>
      </c>
      <c r="P122" s="1661" t="s">
        <v>28</v>
      </c>
    </row>
    <row r="123" spans="1:16" ht="56.25" x14ac:dyDescent="0.25">
      <c r="A123" s="1662" t="s">
        <v>273</v>
      </c>
      <c r="B123" s="1663" t="s">
        <v>274</v>
      </c>
      <c r="C123" s="1664" t="s">
        <v>135</v>
      </c>
      <c r="D123" s="1665">
        <v>10</v>
      </c>
      <c r="E123" s="1666">
        <v>15.25</v>
      </c>
      <c r="F123" s="1667">
        <v>20.36</v>
      </c>
      <c r="G123" s="1668">
        <v>18.350000000000001</v>
      </c>
      <c r="H123" s="1669"/>
      <c r="I123" s="1670">
        <f>ROUND('BDI Principal'!D14,2)</f>
        <v>20.36</v>
      </c>
      <c r="J123" s="1671">
        <f>ROUND((ROUND(H123,2)*I123/100)+ROUND(H123,2),2)</f>
        <v>0</v>
      </c>
      <c r="K123" s="1672"/>
      <c r="L123" s="1673">
        <f>J123-K123</f>
        <v>0</v>
      </c>
      <c r="M123" s="1674">
        <f>ROUND(K123*D123,2)</f>
        <v>0</v>
      </c>
      <c r="N123" s="1675">
        <f>O123-M123</f>
        <v>0</v>
      </c>
      <c r="O123" s="1676">
        <f>ROUND(D123*J123,2)</f>
        <v>0</v>
      </c>
      <c r="P123" s="1677" t="s">
        <v>28</v>
      </c>
    </row>
    <row r="124" spans="1:16" x14ac:dyDescent="0.25">
      <c r="A124" s="1678" t="s">
        <v>275</v>
      </c>
      <c r="B124" s="2259" t="s">
        <v>276</v>
      </c>
      <c r="C124" s="2260"/>
      <c r="D124" s="2261"/>
      <c r="E124" s="2262"/>
      <c r="F124" s="2263"/>
      <c r="G124" s="2264"/>
      <c r="H124" s="2265"/>
      <c r="I124" s="2266"/>
      <c r="J124" s="2267"/>
      <c r="K124" s="2268"/>
      <c r="L124" s="2269"/>
      <c r="M124" s="1679">
        <f>SUM(M125:M133)</f>
        <v>0</v>
      </c>
      <c r="N124" s="1680">
        <f>SUM(N125:N133)</f>
        <v>0</v>
      </c>
      <c r="O124" s="1681">
        <f>SUM(O125:O133)</f>
        <v>0</v>
      </c>
      <c r="P124" s="1682" t="s">
        <v>45</v>
      </c>
    </row>
    <row r="125" spans="1:16" ht="22.5" x14ac:dyDescent="0.25">
      <c r="A125" s="1683" t="s">
        <v>277</v>
      </c>
      <c r="B125" s="1684" t="s">
        <v>278</v>
      </c>
      <c r="C125" s="1685" t="s">
        <v>135</v>
      </c>
      <c r="D125" s="1686">
        <v>17</v>
      </c>
      <c r="E125" s="1687">
        <v>26.61</v>
      </c>
      <c r="F125" s="1688">
        <v>20.36</v>
      </c>
      <c r="G125" s="1689">
        <v>32.03</v>
      </c>
      <c r="H125" s="1690"/>
      <c r="I125" s="1691">
        <f>ROUND('BDI Principal'!D14,2)</f>
        <v>20.36</v>
      </c>
      <c r="J125" s="1692">
        <f t="shared" ref="J125:J133" si="30">ROUND((ROUND(H125,2)*I125/100)+ROUND(H125,2),2)</f>
        <v>0</v>
      </c>
      <c r="K125" s="1693"/>
      <c r="L125" s="1694">
        <f t="shared" ref="L125:L133" si="31">J125-K125</f>
        <v>0</v>
      </c>
      <c r="M125" s="1695">
        <f t="shared" ref="M125:M133" si="32">ROUND(K125*D125,2)</f>
        <v>0</v>
      </c>
      <c r="N125" s="1696">
        <f t="shared" ref="N125:N133" si="33">O125-M125</f>
        <v>0</v>
      </c>
      <c r="O125" s="1697">
        <f t="shared" ref="O125:O133" si="34">ROUND(D125*J125,2)</f>
        <v>0</v>
      </c>
      <c r="P125" s="1698" t="s">
        <v>28</v>
      </c>
    </row>
    <row r="126" spans="1:16" ht="78.75" x14ac:dyDescent="0.25">
      <c r="A126" s="1699" t="s">
        <v>279</v>
      </c>
      <c r="B126" s="1700" t="s">
        <v>280</v>
      </c>
      <c r="C126" s="1701" t="s">
        <v>135</v>
      </c>
      <c r="D126" s="1702">
        <v>17</v>
      </c>
      <c r="E126" s="1703">
        <v>135.85</v>
      </c>
      <c r="F126" s="1704">
        <v>20.36</v>
      </c>
      <c r="G126" s="1705">
        <v>163.51</v>
      </c>
      <c r="H126" s="1706"/>
      <c r="I126" s="1707">
        <f>ROUND('BDI Principal'!D14,2)</f>
        <v>20.36</v>
      </c>
      <c r="J126" s="1708">
        <f t="shared" si="30"/>
        <v>0</v>
      </c>
      <c r="K126" s="1709"/>
      <c r="L126" s="1710">
        <f t="shared" si="31"/>
        <v>0</v>
      </c>
      <c r="M126" s="1711">
        <f t="shared" si="32"/>
        <v>0</v>
      </c>
      <c r="N126" s="1712">
        <f t="shared" si="33"/>
        <v>0</v>
      </c>
      <c r="O126" s="1713">
        <f t="shared" si="34"/>
        <v>0</v>
      </c>
      <c r="P126" s="1714" t="s">
        <v>28</v>
      </c>
    </row>
    <row r="127" spans="1:16" ht="90" x14ac:dyDescent="0.25">
      <c r="A127" s="1715" t="s">
        <v>281</v>
      </c>
      <c r="B127" s="1716" t="s">
        <v>282</v>
      </c>
      <c r="C127" s="1717" t="s">
        <v>135</v>
      </c>
      <c r="D127" s="1718">
        <v>4</v>
      </c>
      <c r="E127" s="1719">
        <v>191.03</v>
      </c>
      <c r="F127" s="1720">
        <v>20.36</v>
      </c>
      <c r="G127" s="1721">
        <v>229.92</v>
      </c>
      <c r="H127" s="1722"/>
      <c r="I127" s="1723">
        <f>ROUND('BDI Principal'!D14,2)</f>
        <v>20.36</v>
      </c>
      <c r="J127" s="1724">
        <f t="shared" si="30"/>
        <v>0</v>
      </c>
      <c r="K127" s="1725"/>
      <c r="L127" s="1726">
        <f t="shared" si="31"/>
        <v>0</v>
      </c>
      <c r="M127" s="1727">
        <f t="shared" si="32"/>
        <v>0</v>
      </c>
      <c r="N127" s="1728">
        <f t="shared" si="33"/>
        <v>0</v>
      </c>
      <c r="O127" s="1729">
        <f t="shared" si="34"/>
        <v>0</v>
      </c>
      <c r="P127" s="1730" t="s">
        <v>28</v>
      </c>
    </row>
    <row r="128" spans="1:16" ht="67.5" x14ac:dyDescent="0.25">
      <c r="A128" s="1731" t="s">
        <v>283</v>
      </c>
      <c r="B128" s="1732" t="s">
        <v>284</v>
      </c>
      <c r="C128" s="1733" t="s">
        <v>135</v>
      </c>
      <c r="D128" s="1734">
        <v>1</v>
      </c>
      <c r="E128" s="1735">
        <v>143.61000000000001</v>
      </c>
      <c r="F128" s="1736">
        <v>20.36</v>
      </c>
      <c r="G128" s="1737">
        <v>172.85</v>
      </c>
      <c r="H128" s="1738"/>
      <c r="I128" s="1739">
        <f>ROUND('BDI Principal'!D14,2)</f>
        <v>20.36</v>
      </c>
      <c r="J128" s="1740">
        <f t="shared" si="30"/>
        <v>0</v>
      </c>
      <c r="K128" s="1741"/>
      <c r="L128" s="1742">
        <f t="shared" si="31"/>
        <v>0</v>
      </c>
      <c r="M128" s="1743">
        <f t="shared" si="32"/>
        <v>0</v>
      </c>
      <c r="N128" s="1744">
        <f t="shared" si="33"/>
        <v>0</v>
      </c>
      <c r="O128" s="1745">
        <f t="shared" si="34"/>
        <v>0</v>
      </c>
      <c r="P128" s="1746" t="s">
        <v>28</v>
      </c>
    </row>
    <row r="129" spans="1:16" ht="78.75" x14ac:dyDescent="0.25">
      <c r="A129" s="1747" t="s">
        <v>285</v>
      </c>
      <c r="B129" s="1748" t="s">
        <v>286</v>
      </c>
      <c r="C129" s="1749" t="s">
        <v>135</v>
      </c>
      <c r="D129" s="1750">
        <v>1</v>
      </c>
      <c r="E129" s="1751">
        <v>160.77000000000001</v>
      </c>
      <c r="F129" s="1752">
        <v>20.36</v>
      </c>
      <c r="G129" s="1753">
        <v>193.5</v>
      </c>
      <c r="H129" s="1754"/>
      <c r="I129" s="1755">
        <f>ROUND('BDI Principal'!D14,2)</f>
        <v>20.36</v>
      </c>
      <c r="J129" s="1756">
        <f t="shared" si="30"/>
        <v>0</v>
      </c>
      <c r="K129" s="1757"/>
      <c r="L129" s="1758">
        <f t="shared" si="31"/>
        <v>0</v>
      </c>
      <c r="M129" s="1759">
        <f t="shared" si="32"/>
        <v>0</v>
      </c>
      <c r="N129" s="1760">
        <f t="shared" si="33"/>
        <v>0</v>
      </c>
      <c r="O129" s="1761">
        <f t="shared" si="34"/>
        <v>0</v>
      </c>
      <c r="P129" s="1762" t="s">
        <v>28</v>
      </c>
    </row>
    <row r="130" spans="1:16" ht="22.5" x14ac:dyDescent="0.25">
      <c r="A130" s="1763" t="s">
        <v>287</v>
      </c>
      <c r="B130" s="1764" t="s">
        <v>288</v>
      </c>
      <c r="C130" s="1765" t="s">
        <v>135</v>
      </c>
      <c r="D130" s="1766">
        <v>1</v>
      </c>
      <c r="E130" s="1767">
        <v>73.569999999999993</v>
      </c>
      <c r="F130" s="1768">
        <v>20.36</v>
      </c>
      <c r="G130" s="1769">
        <v>88.55</v>
      </c>
      <c r="H130" s="1770"/>
      <c r="I130" s="1771">
        <f>ROUND('BDI Principal'!D14,2)</f>
        <v>20.36</v>
      </c>
      <c r="J130" s="1772">
        <f t="shared" si="30"/>
        <v>0</v>
      </c>
      <c r="K130" s="1773"/>
      <c r="L130" s="1774">
        <f t="shared" si="31"/>
        <v>0</v>
      </c>
      <c r="M130" s="1775">
        <f t="shared" si="32"/>
        <v>0</v>
      </c>
      <c r="N130" s="1776">
        <f t="shared" si="33"/>
        <v>0</v>
      </c>
      <c r="O130" s="1777">
        <f t="shared" si="34"/>
        <v>0</v>
      </c>
      <c r="P130" s="1778" t="s">
        <v>28</v>
      </c>
    </row>
    <row r="131" spans="1:16" ht="22.5" x14ac:dyDescent="0.25">
      <c r="A131" s="1779" t="s">
        <v>289</v>
      </c>
      <c r="B131" s="1780" t="s">
        <v>290</v>
      </c>
      <c r="C131" s="1781" t="s">
        <v>135</v>
      </c>
      <c r="D131" s="1782">
        <v>3</v>
      </c>
      <c r="E131" s="1783">
        <v>7.19</v>
      </c>
      <c r="F131" s="1784">
        <v>20.36</v>
      </c>
      <c r="G131" s="1785">
        <v>8.65</v>
      </c>
      <c r="H131" s="1786"/>
      <c r="I131" s="1787">
        <f>ROUND('BDI Principal'!D14,2)</f>
        <v>20.36</v>
      </c>
      <c r="J131" s="1788">
        <f t="shared" si="30"/>
        <v>0</v>
      </c>
      <c r="K131" s="1789"/>
      <c r="L131" s="1790">
        <f t="shared" si="31"/>
        <v>0</v>
      </c>
      <c r="M131" s="1791">
        <f t="shared" si="32"/>
        <v>0</v>
      </c>
      <c r="N131" s="1792">
        <f t="shared" si="33"/>
        <v>0</v>
      </c>
      <c r="O131" s="1793">
        <f t="shared" si="34"/>
        <v>0</v>
      </c>
      <c r="P131" s="1794" t="s">
        <v>28</v>
      </c>
    </row>
    <row r="132" spans="1:16" ht="33.75" x14ac:dyDescent="0.25">
      <c r="A132" s="1795" t="s">
        <v>291</v>
      </c>
      <c r="B132" s="1796" t="s">
        <v>292</v>
      </c>
      <c r="C132" s="1797" t="s">
        <v>135</v>
      </c>
      <c r="D132" s="1798">
        <v>3</v>
      </c>
      <c r="E132" s="1799">
        <v>60.16</v>
      </c>
      <c r="F132" s="1800">
        <v>20.36</v>
      </c>
      <c r="G132" s="1801">
        <v>72.41</v>
      </c>
      <c r="H132" s="1802"/>
      <c r="I132" s="1803">
        <f>ROUND('BDI Principal'!D14,2)</f>
        <v>20.36</v>
      </c>
      <c r="J132" s="1804">
        <f t="shared" si="30"/>
        <v>0</v>
      </c>
      <c r="K132" s="1805"/>
      <c r="L132" s="1806">
        <f t="shared" si="31"/>
        <v>0</v>
      </c>
      <c r="M132" s="1807">
        <f t="shared" si="32"/>
        <v>0</v>
      </c>
      <c r="N132" s="1808">
        <f t="shared" si="33"/>
        <v>0</v>
      </c>
      <c r="O132" s="1809">
        <f t="shared" si="34"/>
        <v>0</v>
      </c>
      <c r="P132" s="1810" t="s">
        <v>28</v>
      </c>
    </row>
    <row r="133" spans="1:16" ht="45" x14ac:dyDescent="0.25">
      <c r="A133" s="1811" t="s">
        <v>293</v>
      </c>
      <c r="B133" s="1812" t="s">
        <v>294</v>
      </c>
      <c r="C133" s="1813" t="s">
        <v>135</v>
      </c>
      <c r="D133" s="1814">
        <v>1</v>
      </c>
      <c r="E133" s="1815">
        <v>111.45</v>
      </c>
      <c r="F133" s="1816">
        <v>20.36</v>
      </c>
      <c r="G133" s="1817">
        <v>134.13999999999999</v>
      </c>
      <c r="H133" s="1818"/>
      <c r="I133" s="1819">
        <f>ROUND('BDI Principal'!D14,2)</f>
        <v>20.36</v>
      </c>
      <c r="J133" s="1820">
        <f t="shared" si="30"/>
        <v>0</v>
      </c>
      <c r="K133" s="1821"/>
      <c r="L133" s="1822">
        <f t="shared" si="31"/>
        <v>0</v>
      </c>
      <c r="M133" s="1823">
        <f t="shared" si="32"/>
        <v>0</v>
      </c>
      <c r="N133" s="1824">
        <f t="shared" si="33"/>
        <v>0</v>
      </c>
      <c r="O133" s="1825">
        <f t="shared" si="34"/>
        <v>0</v>
      </c>
      <c r="P133" s="1826" t="s">
        <v>28</v>
      </c>
    </row>
    <row r="134" spans="1:16" x14ac:dyDescent="0.25">
      <c r="A134" s="1827" t="s">
        <v>295</v>
      </c>
      <c r="B134" s="2270" t="s">
        <v>296</v>
      </c>
      <c r="C134" s="2271"/>
      <c r="D134" s="2272"/>
      <c r="E134" s="2273"/>
      <c r="F134" s="2274"/>
      <c r="G134" s="2275"/>
      <c r="H134" s="2276"/>
      <c r="I134" s="2277"/>
      <c r="J134" s="2278"/>
      <c r="K134" s="2279"/>
      <c r="L134" s="2280"/>
      <c r="M134" s="1828">
        <f>SUM(M135:M142)</f>
        <v>0</v>
      </c>
      <c r="N134" s="1829">
        <f>SUM(N135:N142)</f>
        <v>0</v>
      </c>
      <c r="O134" s="1830">
        <f>SUM(O135:O142)</f>
        <v>0</v>
      </c>
      <c r="P134" s="1831" t="s">
        <v>45</v>
      </c>
    </row>
    <row r="135" spans="1:16" ht="45" x14ac:dyDescent="0.25">
      <c r="A135" s="1832" t="s">
        <v>297</v>
      </c>
      <c r="B135" s="1833" t="s">
        <v>298</v>
      </c>
      <c r="C135" s="1834" t="s">
        <v>48</v>
      </c>
      <c r="D135" s="1835">
        <v>1.2</v>
      </c>
      <c r="E135" s="1836">
        <v>203.01</v>
      </c>
      <c r="F135" s="1837">
        <v>20.36</v>
      </c>
      <c r="G135" s="1838">
        <v>244.34</v>
      </c>
      <c r="H135" s="1839"/>
      <c r="I135" s="1840">
        <f>ROUND('BDI Principal'!D14,2)</f>
        <v>20.36</v>
      </c>
      <c r="J135" s="1841">
        <f t="shared" ref="J135:J142" si="35">ROUND((ROUND(H135,2)*I135/100)+ROUND(H135,2),2)</f>
        <v>0</v>
      </c>
      <c r="K135" s="1842"/>
      <c r="L135" s="1843">
        <f t="shared" ref="L135:L142" si="36">J135-K135</f>
        <v>0</v>
      </c>
      <c r="M135" s="1844">
        <f t="shared" ref="M135:M142" si="37">ROUND(K135*D135,2)</f>
        <v>0</v>
      </c>
      <c r="N135" s="1845">
        <f t="shared" ref="N135:N142" si="38">O135-M135</f>
        <v>0</v>
      </c>
      <c r="O135" s="1846">
        <f t="shared" ref="O135:O142" si="39">ROUND(D135*J135,2)</f>
        <v>0</v>
      </c>
      <c r="P135" s="1847" t="s">
        <v>28</v>
      </c>
    </row>
    <row r="136" spans="1:16" ht="78.75" x14ac:dyDescent="0.25">
      <c r="A136" s="1848" t="s">
        <v>299</v>
      </c>
      <c r="B136" s="1849" t="s">
        <v>300</v>
      </c>
      <c r="C136" s="1850" t="s">
        <v>51</v>
      </c>
      <c r="D136" s="1851">
        <v>3.3</v>
      </c>
      <c r="E136" s="1852">
        <v>477.25</v>
      </c>
      <c r="F136" s="1853">
        <v>20.36</v>
      </c>
      <c r="G136" s="1854">
        <v>574.41999999999996</v>
      </c>
      <c r="H136" s="1855"/>
      <c r="I136" s="1856">
        <f>ROUND('BDI Principal'!D14,2)</f>
        <v>20.36</v>
      </c>
      <c r="J136" s="1857">
        <f t="shared" si="35"/>
        <v>0</v>
      </c>
      <c r="K136" s="1858"/>
      <c r="L136" s="1859">
        <f t="shared" si="36"/>
        <v>0</v>
      </c>
      <c r="M136" s="1860">
        <f t="shared" si="37"/>
        <v>0</v>
      </c>
      <c r="N136" s="1861">
        <f t="shared" si="38"/>
        <v>0</v>
      </c>
      <c r="O136" s="1862">
        <f t="shared" si="39"/>
        <v>0</v>
      </c>
      <c r="P136" s="1863" t="s">
        <v>28</v>
      </c>
    </row>
    <row r="137" spans="1:16" ht="33.75" x14ac:dyDescent="0.25">
      <c r="A137" s="1864" t="s">
        <v>301</v>
      </c>
      <c r="B137" s="1865" t="s">
        <v>302</v>
      </c>
      <c r="C137" s="1866" t="s">
        <v>51</v>
      </c>
      <c r="D137" s="1867">
        <v>4.2</v>
      </c>
      <c r="E137" s="1868">
        <v>82.56</v>
      </c>
      <c r="F137" s="1869">
        <v>20.36</v>
      </c>
      <c r="G137" s="1870">
        <v>99.37</v>
      </c>
      <c r="H137" s="1871"/>
      <c r="I137" s="1872">
        <f>ROUND('BDI Principal'!D14,2)</f>
        <v>20.36</v>
      </c>
      <c r="J137" s="1873">
        <f t="shared" si="35"/>
        <v>0</v>
      </c>
      <c r="K137" s="1874"/>
      <c r="L137" s="1875">
        <f t="shared" si="36"/>
        <v>0</v>
      </c>
      <c r="M137" s="1876">
        <f t="shared" si="37"/>
        <v>0</v>
      </c>
      <c r="N137" s="1877">
        <f t="shared" si="38"/>
        <v>0</v>
      </c>
      <c r="O137" s="1878">
        <f t="shared" si="39"/>
        <v>0</v>
      </c>
      <c r="P137" s="1879" t="s">
        <v>28</v>
      </c>
    </row>
    <row r="138" spans="1:16" ht="45" x14ac:dyDescent="0.25">
      <c r="A138" s="1880" t="s">
        <v>303</v>
      </c>
      <c r="B138" s="1881" t="s">
        <v>304</v>
      </c>
      <c r="C138" s="1882" t="s">
        <v>48</v>
      </c>
      <c r="D138" s="1883">
        <v>7.39</v>
      </c>
      <c r="E138" s="1884">
        <v>301.85000000000002</v>
      </c>
      <c r="F138" s="1885">
        <v>20.36</v>
      </c>
      <c r="G138" s="1886">
        <v>363.31</v>
      </c>
      <c r="H138" s="1887"/>
      <c r="I138" s="1888">
        <f>ROUND('BDI Principal'!D14,2)</f>
        <v>20.36</v>
      </c>
      <c r="J138" s="1889">
        <f t="shared" si="35"/>
        <v>0</v>
      </c>
      <c r="K138" s="1890"/>
      <c r="L138" s="1891">
        <f t="shared" si="36"/>
        <v>0</v>
      </c>
      <c r="M138" s="1892">
        <f t="shared" si="37"/>
        <v>0</v>
      </c>
      <c r="N138" s="1893">
        <f t="shared" si="38"/>
        <v>0</v>
      </c>
      <c r="O138" s="1894">
        <f t="shared" si="39"/>
        <v>0</v>
      </c>
      <c r="P138" s="1895" t="s">
        <v>28</v>
      </c>
    </row>
    <row r="139" spans="1:16" ht="45" x14ac:dyDescent="0.25">
      <c r="A139" s="1896" t="s">
        <v>305</v>
      </c>
      <c r="B139" s="1897" t="s">
        <v>306</v>
      </c>
      <c r="C139" s="1898" t="s">
        <v>65</v>
      </c>
      <c r="D139" s="1899">
        <v>0.7</v>
      </c>
      <c r="E139" s="1900">
        <v>21.61</v>
      </c>
      <c r="F139" s="1901">
        <v>20.36</v>
      </c>
      <c r="G139" s="1902">
        <v>26.01</v>
      </c>
      <c r="H139" s="1903"/>
      <c r="I139" s="1904">
        <f>ROUND('BDI Principal'!D14,2)</f>
        <v>20.36</v>
      </c>
      <c r="J139" s="1905">
        <f t="shared" si="35"/>
        <v>0</v>
      </c>
      <c r="K139" s="1906"/>
      <c r="L139" s="1907">
        <f t="shared" si="36"/>
        <v>0</v>
      </c>
      <c r="M139" s="1908">
        <f t="shared" si="37"/>
        <v>0</v>
      </c>
      <c r="N139" s="1909">
        <f t="shared" si="38"/>
        <v>0</v>
      </c>
      <c r="O139" s="1910">
        <f t="shared" si="39"/>
        <v>0</v>
      </c>
      <c r="P139" s="1911" t="s">
        <v>28</v>
      </c>
    </row>
    <row r="140" spans="1:16" ht="45" x14ac:dyDescent="0.25">
      <c r="A140" s="1912" t="s">
        <v>307</v>
      </c>
      <c r="B140" s="1913" t="s">
        <v>308</v>
      </c>
      <c r="C140" s="1914" t="s">
        <v>65</v>
      </c>
      <c r="D140" s="1915">
        <v>8</v>
      </c>
      <c r="E140" s="1916">
        <v>18.989999999999998</v>
      </c>
      <c r="F140" s="1917">
        <v>20.36</v>
      </c>
      <c r="G140" s="1918">
        <v>22.86</v>
      </c>
      <c r="H140" s="1919"/>
      <c r="I140" s="1920">
        <f>ROUND('BDI Principal'!D14,2)</f>
        <v>20.36</v>
      </c>
      <c r="J140" s="1921">
        <f t="shared" si="35"/>
        <v>0</v>
      </c>
      <c r="K140" s="1922"/>
      <c r="L140" s="1923">
        <f t="shared" si="36"/>
        <v>0</v>
      </c>
      <c r="M140" s="1924">
        <f t="shared" si="37"/>
        <v>0</v>
      </c>
      <c r="N140" s="1925">
        <f t="shared" si="38"/>
        <v>0</v>
      </c>
      <c r="O140" s="1926">
        <f t="shared" si="39"/>
        <v>0</v>
      </c>
      <c r="P140" s="1927" t="s">
        <v>28</v>
      </c>
    </row>
    <row r="141" spans="1:16" ht="45" x14ac:dyDescent="0.25">
      <c r="A141" s="1928" t="s">
        <v>309</v>
      </c>
      <c r="B141" s="1929" t="s">
        <v>310</v>
      </c>
      <c r="C141" s="1930" t="s">
        <v>65</v>
      </c>
      <c r="D141" s="1931">
        <v>16</v>
      </c>
      <c r="E141" s="1932">
        <v>11.05</v>
      </c>
      <c r="F141" s="1933">
        <v>20.36</v>
      </c>
      <c r="G141" s="1934">
        <v>13.3</v>
      </c>
      <c r="H141" s="1935"/>
      <c r="I141" s="1936">
        <f>ROUND('BDI Principal'!D14,2)</f>
        <v>20.36</v>
      </c>
      <c r="J141" s="1937">
        <f t="shared" si="35"/>
        <v>0</v>
      </c>
      <c r="K141" s="1938"/>
      <c r="L141" s="1939">
        <f t="shared" si="36"/>
        <v>0</v>
      </c>
      <c r="M141" s="1940">
        <f t="shared" si="37"/>
        <v>0</v>
      </c>
      <c r="N141" s="1941">
        <f t="shared" si="38"/>
        <v>0</v>
      </c>
      <c r="O141" s="1942">
        <f t="shared" si="39"/>
        <v>0</v>
      </c>
      <c r="P141" s="1943" t="s">
        <v>28</v>
      </c>
    </row>
    <row r="142" spans="1:16" ht="45" x14ac:dyDescent="0.25">
      <c r="A142" s="1944" t="s">
        <v>311</v>
      </c>
      <c r="B142" s="1945" t="s">
        <v>312</v>
      </c>
      <c r="C142" s="1946" t="s">
        <v>62</v>
      </c>
      <c r="D142" s="1947">
        <v>0.68</v>
      </c>
      <c r="E142" s="1948">
        <v>500.47</v>
      </c>
      <c r="F142" s="1949">
        <v>20.36</v>
      </c>
      <c r="G142" s="1950">
        <v>602.37</v>
      </c>
      <c r="H142" s="1951"/>
      <c r="I142" s="1952">
        <f>ROUND('BDI Principal'!D14,2)</f>
        <v>20.36</v>
      </c>
      <c r="J142" s="1953">
        <f t="shared" si="35"/>
        <v>0</v>
      </c>
      <c r="K142" s="1954"/>
      <c r="L142" s="1955">
        <f t="shared" si="36"/>
        <v>0</v>
      </c>
      <c r="M142" s="1956">
        <f t="shared" si="37"/>
        <v>0</v>
      </c>
      <c r="N142" s="1957">
        <f t="shared" si="38"/>
        <v>0</v>
      </c>
      <c r="O142" s="1958">
        <f t="shared" si="39"/>
        <v>0</v>
      </c>
      <c r="P142" s="1959" t="s">
        <v>28</v>
      </c>
    </row>
    <row r="143" spans="1:16" x14ac:dyDescent="0.25">
      <c r="A143" s="1960" t="s">
        <v>313</v>
      </c>
      <c r="B143" s="2281" t="s">
        <v>314</v>
      </c>
      <c r="C143" s="2282"/>
      <c r="D143" s="2283"/>
      <c r="E143" s="2284"/>
      <c r="F143" s="2285"/>
      <c r="G143" s="2286"/>
      <c r="H143" s="2287"/>
      <c r="I143" s="2288"/>
      <c r="J143" s="2289"/>
      <c r="K143" s="2290"/>
      <c r="L143" s="2291"/>
      <c r="M143" s="1961">
        <f>SUM(M144:M144)</f>
        <v>0</v>
      </c>
      <c r="N143" s="1962">
        <f>SUM(N144:N144)</f>
        <v>0</v>
      </c>
      <c r="O143" s="1963">
        <f>SUM(O144:O144)</f>
        <v>0</v>
      </c>
      <c r="P143" s="1964" t="s">
        <v>45</v>
      </c>
    </row>
    <row r="144" spans="1:16" x14ac:dyDescent="0.25">
      <c r="A144" s="1965" t="s">
        <v>315</v>
      </c>
      <c r="B144" s="1966" t="s">
        <v>316</v>
      </c>
      <c r="C144" s="1967" t="s">
        <v>48</v>
      </c>
      <c r="D144" s="1968">
        <v>75</v>
      </c>
      <c r="E144" s="1969">
        <v>2.95</v>
      </c>
      <c r="F144" s="1970">
        <v>20.36</v>
      </c>
      <c r="G144" s="1971">
        <v>3.55</v>
      </c>
      <c r="H144" s="1972"/>
      <c r="I144" s="1973">
        <f>ROUND('BDI Principal'!D14,2)</f>
        <v>20.36</v>
      </c>
      <c r="J144" s="1974">
        <f>ROUND((ROUND(H144,2)*I144/100)+ROUND(H144,2),2)</f>
        <v>0</v>
      </c>
      <c r="K144" s="1975"/>
      <c r="L144" s="1976">
        <f>J144-K144</f>
        <v>0</v>
      </c>
      <c r="M144" s="1977">
        <f>ROUND(K144*D144,2)</f>
        <v>0</v>
      </c>
      <c r="N144" s="1978">
        <f>O144-M144</f>
        <v>0</v>
      </c>
      <c r="O144" s="1979">
        <f>ROUND(D144*J144,2)</f>
        <v>0</v>
      </c>
      <c r="P144" s="1980" t="s">
        <v>28</v>
      </c>
    </row>
    <row r="145" spans="1:15" x14ac:dyDescent="0.25">
      <c r="A145" s="2292" t="s">
        <v>317</v>
      </c>
      <c r="B145" s="2136"/>
      <c r="C145" s="2136"/>
      <c r="D145" s="2136"/>
      <c r="E145" s="2136"/>
      <c r="F145" s="2136"/>
      <c r="G145" s="2136"/>
      <c r="H145" s="2136"/>
      <c r="I145" s="2136"/>
      <c r="J145" s="2136"/>
      <c r="K145" s="2136"/>
      <c r="L145" s="2136"/>
      <c r="M145" s="1981">
        <f>M8+M13+M22+M34+M50+M56+M61+M99+M124+M134+M143</f>
        <v>0</v>
      </c>
      <c r="N145" s="1982">
        <f>N8+N13+N22+N34+N50+N56+N61+N99+N124+N134+N143</f>
        <v>0</v>
      </c>
      <c r="O145" s="1983">
        <f>O8+O13+O22+O34+O50+O56+O61+O99+O124+O134+O143</f>
        <v>0</v>
      </c>
    </row>
    <row r="147" spans="1:15" x14ac:dyDescent="0.25">
      <c r="A147" s="2293" t="s">
        <v>318</v>
      </c>
      <c r="B147" s="2136"/>
      <c r="C147" s="2136"/>
      <c r="D147" s="2136"/>
      <c r="E147" s="2136"/>
      <c r="F147" s="2136"/>
    </row>
    <row r="148" spans="1:15" x14ac:dyDescent="0.25">
      <c r="A148" s="2294" t="s">
        <v>319</v>
      </c>
      <c r="B148" s="2136"/>
      <c r="C148" s="2136"/>
      <c r="D148" s="2136"/>
      <c r="E148" s="2136"/>
      <c r="F148" s="2136"/>
    </row>
    <row r="155" spans="1:15" x14ac:dyDescent="0.25">
      <c r="E155" s="2295">
        <f>DADOS!C11</f>
        <v>0</v>
      </c>
      <c r="F155" s="2295"/>
      <c r="G155" s="2295"/>
      <c r="H155" s="2295"/>
      <c r="I155" s="2295"/>
    </row>
    <row r="156" spans="1:15" x14ac:dyDescent="0.25">
      <c r="E156" s="2296">
        <f>DADOS!C12</f>
        <v>0</v>
      </c>
      <c r="F156" s="2136"/>
      <c r="G156" s="2136"/>
      <c r="H156" s="2136"/>
      <c r="I156" s="2136"/>
    </row>
  </sheetData>
  <sheetProtection password="BF59" sheet="1" objects="1" scenarios="1" selectLockedCells="1"/>
  <mergeCells count="27">
    <mergeCell ref="E156:I156"/>
    <mergeCell ref="B143:L143"/>
    <mergeCell ref="A145:L145"/>
    <mergeCell ref="A147:F147"/>
    <mergeCell ref="A148:F148"/>
    <mergeCell ref="E155:I155"/>
    <mergeCell ref="B100:O100"/>
    <mergeCell ref="B119:O119"/>
    <mergeCell ref="B99:L99"/>
    <mergeCell ref="B124:L124"/>
    <mergeCell ref="B134:L134"/>
    <mergeCell ref="B56:L56"/>
    <mergeCell ref="B60:L60"/>
    <mergeCell ref="B62:O62"/>
    <mergeCell ref="B68:O68"/>
    <mergeCell ref="B92:O92"/>
    <mergeCell ref="B61:L61"/>
    <mergeCell ref="B12:L12"/>
    <mergeCell ref="B13:L13"/>
    <mergeCell ref="B22:L22"/>
    <mergeCell ref="B34:L34"/>
    <mergeCell ref="B50:L50"/>
    <mergeCell ref="B4:F4"/>
    <mergeCell ref="H4:I4"/>
    <mergeCell ref="B5:C5"/>
    <mergeCell ref="E5:G5"/>
    <mergeCell ref="B8:L8"/>
  </mergeCells>
  <pageMargins left="0.5" right="0.5" top="0.75" bottom="0.75" header="0.5" footer="0.5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3"/>
  <sheetViews>
    <sheetView workbookViewId="0"/>
  </sheetViews>
  <sheetFormatPr defaultRowHeight="15" x14ac:dyDescent="0.25"/>
  <cols>
    <col min="1" max="1" width="10" customWidth="1"/>
    <col min="2" max="2" width="50" customWidth="1"/>
    <col min="3" max="11" width="15" customWidth="1"/>
  </cols>
  <sheetData>
    <row r="1" spans="1:11" x14ac:dyDescent="0.25">
      <c r="A1" s="1984" t="s">
        <v>0</v>
      </c>
    </row>
    <row r="2" spans="1:11" x14ac:dyDescent="0.25">
      <c r="A2" s="1984" t="s">
        <v>21</v>
      </c>
    </row>
    <row r="3" spans="1:11" x14ac:dyDescent="0.25">
      <c r="A3" s="1984" t="s">
        <v>22</v>
      </c>
      <c r="B3" s="2" t="str">
        <f>DADOS!C3</f>
        <v>24/04/2026</v>
      </c>
    </row>
    <row r="4" spans="1:11" x14ac:dyDescent="0.25">
      <c r="A4" s="1984" t="s">
        <v>23</v>
      </c>
      <c r="B4" s="2297">
        <f>DADOS!C7</f>
        <v>0</v>
      </c>
      <c r="C4" s="2136"/>
      <c r="D4" s="2136"/>
      <c r="E4" s="2136"/>
      <c r="F4" s="2136"/>
      <c r="G4" s="1984" t="s">
        <v>24</v>
      </c>
      <c r="H4" s="2298" t="str">
        <f>DADOS!C9</f>
        <v/>
      </c>
      <c r="I4" s="2136"/>
    </row>
    <row r="5" spans="1:11" x14ac:dyDescent="0.25">
      <c r="A5" s="1984" t="s">
        <v>25</v>
      </c>
      <c r="B5" s="2299" t="str">
        <f>DADOS!C8</f>
        <v/>
      </c>
      <c r="C5" s="2297" t="s">
        <v>9</v>
      </c>
      <c r="D5" s="1984" t="s">
        <v>26</v>
      </c>
      <c r="E5" s="2297">
        <f>DADOS!C13</f>
        <v>0</v>
      </c>
      <c r="F5" s="2297" t="s">
        <v>9</v>
      </c>
      <c r="G5" s="2297" t="s">
        <v>9</v>
      </c>
      <c r="H5" s="1984" t="s">
        <v>27</v>
      </c>
      <c r="I5" s="1984">
        <f>DADOS!C14</f>
        <v>0</v>
      </c>
    </row>
    <row r="7" spans="1:11" x14ac:dyDescent="0.25">
      <c r="A7" s="1985" t="s">
        <v>28</v>
      </c>
      <c r="B7" s="1986" t="s">
        <v>45</v>
      </c>
      <c r="C7" s="1987" t="s">
        <v>42</v>
      </c>
      <c r="D7" s="1988" t="s">
        <v>320</v>
      </c>
      <c r="E7" s="1989" t="s">
        <v>321</v>
      </c>
      <c r="F7" s="1990" t="s">
        <v>322</v>
      </c>
      <c r="G7" s="1991" t="s">
        <v>323</v>
      </c>
      <c r="H7" s="1992" t="s">
        <v>324</v>
      </c>
      <c r="I7" s="1993" t="s">
        <v>325</v>
      </c>
      <c r="J7" s="1994" t="s">
        <v>326</v>
      </c>
      <c r="K7" s="1995" t="s">
        <v>327</v>
      </c>
    </row>
    <row r="8" spans="1:11" x14ac:dyDescent="0.25">
      <c r="A8" s="1996" t="s">
        <v>43</v>
      </c>
      <c r="B8" s="1997" t="s">
        <v>44</v>
      </c>
      <c r="C8" s="2133">
        <f>Orçamento!O8</f>
        <v>0</v>
      </c>
      <c r="D8" s="1998">
        <v>100</v>
      </c>
      <c r="E8" s="1999">
        <f>C8*D8/100</f>
        <v>0</v>
      </c>
      <c r="F8" s="2000">
        <v>0</v>
      </c>
      <c r="G8" s="2001">
        <f>C8*F8/100</f>
        <v>0</v>
      </c>
      <c r="H8" s="2002">
        <v>0</v>
      </c>
      <c r="I8" s="2003">
        <f>C8*H8/100</f>
        <v>0</v>
      </c>
      <c r="J8" s="2004">
        <f>D8+F8+H8</f>
        <v>100</v>
      </c>
      <c r="K8" s="2005">
        <f>E8+G8+I8</f>
        <v>0</v>
      </c>
    </row>
    <row r="9" spans="1:11" x14ac:dyDescent="0.25">
      <c r="A9" s="2006" t="s">
        <v>54</v>
      </c>
      <c r="B9" s="2007" t="s">
        <v>55</v>
      </c>
      <c r="C9" s="2133">
        <f>Orçamento!O12</f>
        <v>0</v>
      </c>
      <c r="D9" s="2008">
        <v>33</v>
      </c>
      <c r="E9" s="2009">
        <f>C9*D9/100</f>
        <v>0</v>
      </c>
      <c r="F9" s="2010">
        <v>33</v>
      </c>
      <c r="G9" s="2011">
        <f>C9*F9/100</f>
        <v>0</v>
      </c>
      <c r="H9" s="2012">
        <v>34</v>
      </c>
      <c r="I9" s="2013">
        <f>C9*H9/100</f>
        <v>0</v>
      </c>
      <c r="J9" s="2014">
        <f>D9+F9+H9</f>
        <v>100</v>
      </c>
      <c r="K9" s="2015">
        <f>E9+G9+I9</f>
        <v>0</v>
      </c>
    </row>
    <row r="10" spans="1:11" x14ac:dyDescent="0.25">
      <c r="A10" s="2016" t="s">
        <v>225</v>
      </c>
      <c r="B10" s="2300" t="s">
        <v>226</v>
      </c>
      <c r="C10" s="2301">
        <f>Orçamento!O99</f>
        <v>0</v>
      </c>
      <c r="D10" s="2302"/>
      <c r="E10" s="2303"/>
      <c r="F10" s="2304"/>
      <c r="G10" s="2305"/>
      <c r="H10" s="2306"/>
      <c r="I10" s="2307"/>
      <c r="J10" s="2308"/>
      <c r="K10" s="2136"/>
    </row>
    <row r="11" spans="1:11" x14ac:dyDescent="0.25">
      <c r="A11" s="2017" t="s">
        <v>295</v>
      </c>
      <c r="B11" s="2309" t="s">
        <v>296</v>
      </c>
      <c r="C11" s="2301">
        <f>Orçamento!O134</f>
        <v>0</v>
      </c>
      <c r="D11" s="2310"/>
      <c r="E11" s="2311"/>
      <c r="F11" s="2312"/>
      <c r="G11" s="2313"/>
      <c r="H11" s="2314"/>
      <c r="I11" s="2315"/>
      <c r="J11" s="2316"/>
      <c r="K11" s="2136"/>
    </row>
    <row r="12" spans="1:11" x14ac:dyDescent="0.25">
      <c r="A12" s="2018" t="s">
        <v>313</v>
      </c>
      <c r="B12" s="2019" t="s">
        <v>314</v>
      </c>
      <c r="C12" s="2133">
        <f>Orçamento!O143</f>
        <v>0</v>
      </c>
      <c r="D12" s="2020">
        <v>0</v>
      </c>
      <c r="E12" s="2021">
        <f>C12*D12/100</f>
        <v>0</v>
      </c>
      <c r="F12" s="2022">
        <v>0</v>
      </c>
      <c r="G12" s="2023">
        <f>C12*F12/100</f>
        <v>0</v>
      </c>
      <c r="H12" s="2024">
        <v>100</v>
      </c>
      <c r="I12" s="2025">
        <f>C12*H12/100</f>
        <v>0</v>
      </c>
      <c r="J12" s="2026">
        <f>D12+F12+H12</f>
        <v>100</v>
      </c>
      <c r="K12" s="2027">
        <f>E12+G12+I12</f>
        <v>0</v>
      </c>
    </row>
    <row r="13" spans="1:11" x14ac:dyDescent="0.25">
      <c r="A13" s="2323" t="s">
        <v>328</v>
      </c>
      <c r="B13" s="2324"/>
      <c r="C13" s="2028">
        <f>SUM(C8:C12)</f>
        <v>0</v>
      </c>
      <c r="D13" s="2317">
        <f>SUM(E8:E12)</f>
        <v>0</v>
      </c>
      <c r="E13" s="2318"/>
      <c r="F13" s="2319">
        <f>SUM(G8:G12)</f>
        <v>0</v>
      </c>
      <c r="G13" s="2320"/>
      <c r="H13" s="2321">
        <f>SUM(I8:I12)</f>
        <v>0</v>
      </c>
      <c r="I13" s="2322"/>
      <c r="J13" s="2029" t="e">
        <f>(K13/C13)*100</f>
        <v>#DIV/0!</v>
      </c>
      <c r="K13" s="2030">
        <f>SUM(K8:K12)</f>
        <v>0</v>
      </c>
    </row>
  </sheetData>
  <sheetProtection password="BF59" sheet="1" objects="1" scenarios="1" selectLockedCells="1"/>
  <mergeCells count="10">
    <mergeCell ref="B11:K11"/>
    <mergeCell ref="D13:E13"/>
    <mergeCell ref="F13:G13"/>
    <mergeCell ref="H13:I13"/>
    <mergeCell ref="A13:B13"/>
    <mergeCell ref="B4:F4"/>
    <mergeCell ref="H4:I4"/>
    <mergeCell ref="B5:C5"/>
    <mergeCell ref="E5:G5"/>
    <mergeCell ref="B10:K10"/>
  </mergeCells>
  <pageMargins left="0.5" right="0.5" top="0.75" bottom="0.75" header="0.5" footer="0.5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0"/>
  <sheetViews>
    <sheetView workbookViewId="0"/>
  </sheetViews>
  <sheetFormatPr defaultRowHeight="15" x14ac:dyDescent="0.25"/>
  <cols>
    <col min="1" max="1" width="10" customWidth="1"/>
    <col min="2" max="4" width="15" customWidth="1"/>
    <col min="5" max="9" width="10" customWidth="1"/>
  </cols>
  <sheetData>
    <row r="1" spans="1:10" x14ac:dyDescent="0.25">
      <c r="A1" s="2031" t="s">
        <v>0</v>
      </c>
    </row>
    <row r="2" spans="1:10" x14ac:dyDescent="0.25">
      <c r="A2" s="2031" t="s">
        <v>21</v>
      </c>
    </row>
    <row r="3" spans="1:10" x14ac:dyDescent="0.25">
      <c r="A3" s="2031" t="s">
        <v>22</v>
      </c>
      <c r="B3" s="2" t="str">
        <f>DADOS!C3</f>
        <v>24/04/2026</v>
      </c>
    </row>
    <row r="4" spans="1:10" x14ac:dyDescent="0.25">
      <c r="A4" s="2031" t="s">
        <v>23</v>
      </c>
      <c r="B4" s="2325">
        <f>DADOS!C7</f>
        <v>0</v>
      </c>
      <c r="C4" s="2136"/>
      <c r="D4" s="2136"/>
      <c r="E4" s="2136"/>
      <c r="F4" s="2136"/>
      <c r="G4" s="2031" t="s">
        <v>24</v>
      </c>
      <c r="H4" s="2326" t="str">
        <f>DADOS!C9</f>
        <v/>
      </c>
      <c r="I4" s="2136"/>
    </row>
    <row r="5" spans="1:10" x14ac:dyDescent="0.25">
      <c r="A5" s="2031" t="s">
        <v>25</v>
      </c>
      <c r="B5" s="2327" t="str">
        <f>DADOS!C8</f>
        <v/>
      </c>
      <c r="C5" s="2325" t="s">
        <v>9</v>
      </c>
      <c r="D5" s="2031" t="s">
        <v>26</v>
      </c>
      <c r="E5" s="2325">
        <f>DADOS!C13</f>
        <v>0</v>
      </c>
      <c r="F5" s="2325" t="s">
        <v>9</v>
      </c>
      <c r="G5" s="2325" t="s">
        <v>9</v>
      </c>
      <c r="H5" s="2031" t="s">
        <v>27</v>
      </c>
      <c r="I5" s="2031">
        <f>DADOS!C14</f>
        <v>0</v>
      </c>
    </row>
    <row r="7" spans="1:10" x14ac:dyDescent="0.25">
      <c r="A7" s="2032" t="s">
        <v>28</v>
      </c>
      <c r="B7" s="2033" t="s">
        <v>329</v>
      </c>
      <c r="C7" s="2034" t="s">
        <v>330</v>
      </c>
      <c r="D7" s="2035" t="s">
        <v>331</v>
      </c>
      <c r="E7" s="2328" t="s">
        <v>332</v>
      </c>
      <c r="F7" s="2329"/>
      <c r="G7" s="2330"/>
      <c r="H7" s="2331"/>
      <c r="I7" s="2332"/>
    </row>
    <row r="8" spans="1:10" x14ac:dyDescent="0.25">
      <c r="A8" s="2036" t="s">
        <v>333</v>
      </c>
      <c r="B8" s="2037">
        <v>3</v>
      </c>
      <c r="C8" s="2038">
        <v>5.5</v>
      </c>
      <c r="D8" s="2039">
        <v>3.45</v>
      </c>
      <c r="E8" s="2333" t="s">
        <v>334</v>
      </c>
      <c r="F8" s="2334"/>
      <c r="G8" s="2335"/>
      <c r="H8" s="2336"/>
      <c r="I8" s="2337"/>
      <c r="J8" s="2040">
        <f t="shared" ref="J8:J13" si="0">D8/100</f>
        <v>3.4500000000000003E-2</v>
      </c>
    </row>
    <row r="9" spans="1:10" x14ac:dyDescent="0.25">
      <c r="A9" s="2041" t="s">
        <v>335</v>
      </c>
      <c r="B9" s="2042">
        <v>0.8</v>
      </c>
      <c r="C9" s="2043">
        <v>1</v>
      </c>
      <c r="D9" s="2044">
        <v>0.92</v>
      </c>
      <c r="E9" s="2338" t="s">
        <v>336</v>
      </c>
      <c r="F9" s="2339"/>
      <c r="G9" s="2340"/>
      <c r="H9" s="2341"/>
      <c r="I9" s="2342"/>
      <c r="J9" s="2045">
        <f t="shared" si="0"/>
        <v>9.1999999999999998E-3</v>
      </c>
    </row>
    <row r="10" spans="1:10" x14ac:dyDescent="0.25">
      <c r="A10" s="2046" t="s">
        <v>337</v>
      </c>
      <c r="B10" s="2047">
        <v>0.97</v>
      </c>
      <c r="C10" s="2048">
        <v>1.27</v>
      </c>
      <c r="D10" s="2049">
        <v>1.17</v>
      </c>
      <c r="E10" s="2343" t="s">
        <v>338</v>
      </c>
      <c r="F10" s="2344"/>
      <c r="G10" s="2345"/>
      <c r="H10" s="2346"/>
      <c r="I10" s="2347"/>
      <c r="J10" s="2050">
        <f t="shared" si="0"/>
        <v>1.1699999999999999E-2</v>
      </c>
    </row>
    <row r="11" spans="1:10" x14ac:dyDescent="0.25">
      <c r="A11" s="2051" t="s">
        <v>339</v>
      </c>
      <c r="B11" s="2052">
        <v>0.59</v>
      </c>
      <c r="C11" s="2053">
        <v>1.39</v>
      </c>
      <c r="D11" s="2054">
        <v>0.82</v>
      </c>
      <c r="E11" s="2348" t="s">
        <v>340</v>
      </c>
      <c r="F11" s="2349"/>
      <c r="G11" s="2350"/>
      <c r="H11" s="2351"/>
      <c r="I11" s="2352"/>
      <c r="J11" s="2055">
        <f t="shared" si="0"/>
        <v>8.199999999999999E-3</v>
      </c>
    </row>
    <row r="12" spans="1:10" x14ac:dyDescent="0.25">
      <c r="A12" s="2056" t="s">
        <v>341</v>
      </c>
      <c r="B12" s="2057">
        <v>6.16</v>
      </c>
      <c r="C12" s="2058">
        <v>8.9600000000000009</v>
      </c>
      <c r="D12" s="2059">
        <v>6.72</v>
      </c>
      <c r="E12" s="2353" t="s">
        <v>342</v>
      </c>
      <c r="F12" s="2354"/>
      <c r="G12" s="2355"/>
      <c r="H12" s="2356"/>
      <c r="I12" s="2357"/>
      <c r="J12" s="2060">
        <f t="shared" si="0"/>
        <v>6.7199999999999996E-2</v>
      </c>
    </row>
    <row r="13" spans="1:10" x14ac:dyDescent="0.25">
      <c r="A13" s="2061" t="s">
        <v>343</v>
      </c>
      <c r="B13" s="2062">
        <v>5.65</v>
      </c>
      <c r="C13" s="2063">
        <v>10.65</v>
      </c>
      <c r="D13" s="2064">
        <f>I15+I18+I19</f>
        <v>5.65</v>
      </c>
      <c r="E13" s="2358" t="s">
        <v>344</v>
      </c>
      <c r="F13" s="2359"/>
      <c r="G13" s="2360"/>
      <c r="H13" s="2361"/>
      <c r="I13" s="2362"/>
      <c r="J13" s="2065">
        <f t="shared" si="0"/>
        <v>5.6500000000000002E-2</v>
      </c>
    </row>
    <row r="14" spans="1:10" x14ac:dyDescent="0.25">
      <c r="C14" s="2066" t="s">
        <v>345</v>
      </c>
      <c r="D14" s="2067">
        <f>ROUND(((((1+J8+J9+J10)*(1+J11)*(1+J12)/(1-J15-J18))-1)*100),2)</f>
        <v>20.36</v>
      </c>
    </row>
    <row r="15" spans="1:10" x14ac:dyDescent="0.25">
      <c r="F15" s="2363" t="s">
        <v>346</v>
      </c>
      <c r="G15" s="2364"/>
      <c r="H15" s="2365"/>
      <c r="I15" s="2068">
        <v>3.65</v>
      </c>
      <c r="J15" s="2069">
        <f>I15/100</f>
        <v>3.6499999999999998E-2</v>
      </c>
    </row>
    <row r="16" spans="1:10" x14ac:dyDescent="0.25">
      <c r="F16" s="2366" t="s">
        <v>347</v>
      </c>
      <c r="G16" s="2367"/>
      <c r="H16" s="2368"/>
      <c r="I16" s="2070">
        <v>2</v>
      </c>
      <c r="J16" s="2071">
        <f>I16/100</f>
        <v>0.02</v>
      </c>
    </row>
    <row r="17" spans="5:10" x14ac:dyDescent="0.25">
      <c r="F17" s="2369" t="s">
        <v>348</v>
      </c>
      <c r="G17" s="2370"/>
      <c r="H17" s="2371"/>
      <c r="I17" s="2072">
        <v>100</v>
      </c>
    </row>
    <row r="18" spans="5:10" x14ac:dyDescent="0.25">
      <c r="F18" s="2372" t="s">
        <v>349</v>
      </c>
      <c r="G18" s="2373"/>
      <c r="H18" s="2374"/>
      <c r="I18" s="2073">
        <f>((I17*I16)/100)</f>
        <v>2</v>
      </c>
      <c r="J18" s="2074">
        <f>I18/100</f>
        <v>0.02</v>
      </c>
    </row>
    <row r="19" spans="5:10" x14ac:dyDescent="0.25">
      <c r="F19" s="2375" t="s">
        <v>350</v>
      </c>
      <c r="G19" s="2376"/>
      <c r="H19" s="2377"/>
      <c r="I19" s="2075">
        <v>0</v>
      </c>
    </row>
    <row r="29" spans="5:10" x14ac:dyDescent="0.25">
      <c r="E29" s="2378">
        <f>DADOS!C11</f>
        <v>0</v>
      </c>
      <c r="F29" s="2378"/>
      <c r="G29" s="2378"/>
      <c r="H29" s="2378"/>
      <c r="I29" s="2378"/>
    </row>
    <row r="30" spans="5:10" x14ac:dyDescent="0.25">
      <c r="E30" s="2379">
        <f>DADOS!C12</f>
        <v>0</v>
      </c>
      <c r="F30" s="2136"/>
      <c r="G30" s="2136"/>
      <c r="H30" s="2136"/>
      <c r="I30" s="2136"/>
    </row>
  </sheetData>
  <sheetProtection password="BF59" sheet="1" objects="1" scenarios="1" selectLockedCells="1"/>
  <mergeCells count="18">
    <mergeCell ref="F19:H19"/>
    <mergeCell ref="E29:I29"/>
    <mergeCell ref="E30:I30"/>
    <mergeCell ref="E13:I13"/>
    <mergeCell ref="F15:H15"/>
    <mergeCell ref="F16:H16"/>
    <mergeCell ref="F17:H17"/>
    <mergeCell ref="F18:H18"/>
    <mergeCell ref="E8:I8"/>
    <mergeCell ref="E9:I9"/>
    <mergeCell ref="E10:I10"/>
    <mergeCell ref="E11:I11"/>
    <mergeCell ref="E12:I12"/>
    <mergeCell ref="B4:F4"/>
    <mergeCell ref="H4:I4"/>
    <mergeCell ref="B5:C5"/>
    <mergeCell ref="E5:G5"/>
    <mergeCell ref="E7:I7"/>
  </mergeCells>
  <pageMargins left="0.5" right="0.5" top="0.75" bottom="0.75" header="0.5" footer="0.5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7"/>
  <sheetViews>
    <sheetView workbookViewId="0"/>
  </sheetViews>
  <sheetFormatPr defaultRowHeight="15" x14ac:dyDescent="0.25"/>
  <cols>
    <col min="1" max="1" width="10" customWidth="1"/>
    <col min="2" max="4" width="15" customWidth="1"/>
    <col min="5" max="9" width="10" customWidth="1"/>
  </cols>
  <sheetData>
    <row r="1" spans="1:10" x14ac:dyDescent="0.25">
      <c r="A1" s="2076" t="s">
        <v>0</v>
      </c>
    </row>
    <row r="2" spans="1:10" x14ac:dyDescent="0.25">
      <c r="A2" s="2076" t="s">
        <v>21</v>
      </c>
    </row>
    <row r="3" spans="1:10" x14ac:dyDescent="0.25">
      <c r="A3" s="2076" t="s">
        <v>22</v>
      </c>
      <c r="B3" s="2" t="str">
        <f>DADOS!C3</f>
        <v>24/04/2026</v>
      </c>
    </row>
    <row r="4" spans="1:10" x14ac:dyDescent="0.25">
      <c r="A4" s="2076" t="s">
        <v>23</v>
      </c>
      <c r="B4" s="2380">
        <f>DADOS!C7</f>
        <v>0</v>
      </c>
      <c r="C4" s="2136"/>
      <c r="D4" s="2136"/>
      <c r="E4" s="2136"/>
      <c r="F4" s="2136"/>
      <c r="G4" s="2076" t="s">
        <v>24</v>
      </c>
      <c r="H4" s="2381" t="str">
        <f>DADOS!C9</f>
        <v/>
      </c>
      <c r="I4" s="2136"/>
    </row>
    <row r="5" spans="1:10" x14ac:dyDescent="0.25">
      <c r="A5" s="2076" t="s">
        <v>25</v>
      </c>
      <c r="B5" s="2382" t="str">
        <f>DADOS!C8</f>
        <v/>
      </c>
      <c r="C5" s="2380" t="s">
        <v>9</v>
      </c>
      <c r="D5" s="2076" t="s">
        <v>26</v>
      </c>
      <c r="E5" s="2380">
        <f>DADOS!C13</f>
        <v>0</v>
      </c>
      <c r="F5" s="2380" t="s">
        <v>9</v>
      </c>
      <c r="G5" s="2380" t="s">
        <v>9</v>
      </c>
      <c r="H5" s="2076" t="s">
        <v>27</v>
      </c>
      <c r="I5" s="2076">
        <f>DADOS!C14</f>
        <v>0</v>
      </c>
    </row>
    <row r="7" spans="1:10" x14ac:dyDescent="0.25">
      <c r="A7" s="2077" t="s">
        <v>28</v>
      </c>
      <c r="B7" s="2078" t="s">
        <v>329</v>
      </c>
      <c r="C7" s="2079" t="s">
        <v>330</v>
      </c>
      <c r="D7" s="2080" t="s">
        <v>331</v>
      </c>
      <c r="E7" s="2383" t="s">
        <v>332</v>
      </c>
      <c r="F7" s="2384"/>
      <c r="G7" s="2385"/>
      <c r="H7" s="2386"/>
      <c r="I7" s="2387"/>
    </row>
    <row r="8" spans="1:10" x14ac:dyDescent="0.25">
      <c r="A8" s="2081" t="s">
        <v>333</v>
      </c>
      <c r="B8" s="2082">
        <v>1.5</v>
      </c>
      <c r="C8" s="2083">
        <v>4.49</v>
      </c>
      <c r="D8" s="2084">
        <v>0</v>
      </c>
      <c r="E8" s="2388" t="s">
        <v>334</v>
      </c>
      <c r="F8" s="2389"/>
      <c r="G8" s="2390"/>
      <c r="H8" s="2391"/>
      <c r="I8" s="2392"/>
      <c r="J8" s="2085">
        <f t="shared" ref="J8:J13" si="0">D8/100</f>
        <v>0</v>
      </c>
    </row>
    <row r="9" spans="1:10" x14ac:dyDescent="0.25">
      <c r="A9" s="2086" t="s">
        <v>335</v>
      </c>
      <c r="B9" s="2087">
        <v>0.3</v>
      </c>
      <c r="C9" s="2088">
        <v>0.82</v>
      </c>
      <c r="D9" s="2089">
        <v>0</v>
      </c>
      <c r="E9" s="2393" t="s">
        <v>336</v>
      </c>
      <c r="F9" s="2394"/>
      <c r="G9" s="2395"/>
      <c r="H9" s="2396"/>
      <c r="I9" s="2397"/>
      <c r="J9" s="2090">
        <f t="shared" si="0"/>
        <v>0</v>
      </c>
    </row>
    <row r="10" spans="1:10" x14ac:dyDescent="0.25">
      <c r="A10" s="2091" t="s">
        <v>337</v>
      </c>
      <c r="B10" s="2092">
        <v>0.56000000000000005</v>
      </c>
      <c r="C10" s="2093">
        <v>0.89</v>
      </c>
      <c r="D10" s="2094">
        <v>0</v>
      </c>
      <c r="E10" s="2398" t="s">
        <v>338</v>
      </c>
      <c r="F10" s="2399"/>
      <c r="G10" s="2400"/>
      <c r="H10" s="2401"/>
      <c r="I10" s="2402"/>
      <c r="J10" s="2095">
        <f t="shared" si="0"/>
        <v>0</v>
      </c>
    </row>
    <row r="11" spans="1:10" x14ac:dyDescent="0.25">
      <c r="A11" s="2096" t="s">
        <v>339</v>
      </c>
      <c r="B11" s="2097">
        <v>0.85</v>
      </c>
      <c r="C11" s="2098">
        <v>1.1100000000000001</v>
      </c>
      <c r="D11" s="2099">
        <v>0</v>
      </c>
      <c r="E11" s="2403" t="s">
        <v>340</v>
      </c>
      <c r="F11" s="2404"/>
      <c r="G11" s="2405"/>
      <c r="H11" s="2406"/>
      <c r="I11" s="2407"/>
      <c r="J11" s="2100">
        <f t="shared" si="0"/>
        <v>0</v>
      </c>
    </row>
    <row r="12" spans="1:10" x14ac:dyDescent="0.25">
      <c r="A12" s="2101" t="s">
        <v>341</v>
      </c>
      <c r="B12" s="2102">
        <v>3.5</v>
      </c>
      <c r="C12" s="2103">
        <v>6.22</v>
      </c>
      <c r="D12" s="2104">
        <v>0</v>
      </c>
      <c r="E12" s="2408" t="s">
        <v>342</v>
      </c>
      <c r="F12" s="2409"/>
      <c r="G12" s="2410"/>
      <c r="H12" s="2411"/>
      <c r="I12" s="2412"/>
      <c r="J12" s="2105">
        <f t="shared" si="0"/>
        <v>0</v>
      </c>
    </row>
    <row r="13" spans="1:10" x14ac:dyDescent="0.25">
      <c r="A13" s="2106" t="s">
        <v>343</v>
      </c>
      <c r="B13" s="2107">
        <v>5.65</v>
      </c>
      <c r="C13" s="2108">
        <v>10.65</v>
      </c>
      <c r="D13" s="2109">
        <f>I15+I16</f>
        <v>3.65</v>
      </c>
      <c r="E13" s="2413" t="s">
        <v>344</v>
      </c>
      <c r="F13" s="2414"/>
      <c r="G13" s="2415"/>
      <c r="H13" s="2416"/>
      <c r="I13" s="2417"/>
      <c r="J13" s="2110">
        <f t="shared" si="0"/>
        <v>3.6499999999999998E-2</v>
      </c>
    </row>
    <row r="14" spans="1:10" x14ac:dyDescent="0.25">
      <c r="C14" s="2111" t="s">
        <v>345</v>
      </c>
      <c r="D14" s="2112">
        <f>ROUND(((((1+J8+J9+J10)*(1+J11)*(1+J12)/(1-J13))-1)*100),2)</f>
        <v>3.79</v>
      </c>
    </row>
    <row r="15" spans="1:10" x14ac:dyDescent="0.25">
      <c r="F15" s="2418" t="s">
        <v>346</v>
      </c>
      <c r="G15" s="2419"/>
      <c r="H15" s="2420"/>
      <c r="I15" s="2113">
        <v>3.65</v>
      </c>
      <c r="J15" s="2114">
        <f>I15/100</f>
        <v>3.6499999999999998E-2</v>
      </c>
    </row>
    <row r="16" spans="1:10" x14ac:dyDescent="0.25">
      <c r="F16" s="2421" t="s">
        <v>350</v>
      </c>
      <c r="G16" s="2422"/>
      <c r="H16" s="2423"/>
      <c r="I16" s="2115">
        <v>0</v>
      </c>
    </row>
    <row r="26" spans="5:9" x14ac:dyDescent="0.25">
      <c r="E26" s="2424">
        <f>DADOS!C11</f>
        <v>0</v>
      </c>
      <c r="F26" s="2424"/>
      <c r="G26" s="2424"/>
      <c r="H26" s="2424"/>
      <c r="I26" s="2424"/>
    </row>
    <row r="27" spans="5:9" x14ac:dyDescent="0.25">
      <c r="E27" s="2425">
        <f>DADOS!C12</f>
        <v>0</v>
      </c>
      <c r="F27" s="2136"/>
      <c r="G27" s="2136"/>
      <c r="H27" s="2136"/>
      <c r="I27" s="2136"/>
    </row>
  </sheetData>
  <sheetProtection password="BF59" sheet="1" objects="1" scenarios="1" selectLockedCells="1"/>
  <mergeCells count="15">
    <mergeCell ref="E13:I13"/>
    <mergeCell ref="F15:H15"/>
    <mergeCell ref="F16:H16"/>
    <mergeCell ref="E26:I26"/>
    <mergeCell ref="E27:I27"/>
    <mergeCell ref="E8:I8"/>
    <mergeCell ref="E9:I9"/>
    <mergeCell ref="E10:I10"/>
    <mergeCell ref="E11:I11"/>
    <mergeCell ref="E12:I12"/>
    <mergeCell ref="B4:F4"/>
    <mergeCell ref="H4:I4"/>
    <mergeCell ref="B5:C5"/>
    <mergeCell ref="E5:G5"/>
    <mergeCell ref="E7:I7"/>
  </mergeCells>
  <pageMargins left="0.5" right="0.5" top="0.75" bottom="0.75" header="0.5" footer="0.5"/>
  <pageSetup paperSize="9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24"/>
  <sheetViews>
    <sheetView workbookViewId="0"/>
  </sheetViews>
  <sheetFormatPr defaultRowHeight="15" x14ac:dyDescent="0.25"/>
  <sheetData>
    <row r="1" spans="1:9" x14ac:dyDescent="0.25">
      <c r="A1" s="2116" t="s">
        <v>0</v>
      </c>
    </row>
    <row r="2" spans="1:9" x14ac:dyDescent="0.25">
      <c r="A2" s="2116" t="s">
        <v>21</v>
      </c>
    </row>
    <row r="3" spans="1:9" x14ac:dyDescent="0.25">
      <c r="A3" s="2116" t="s">
        <v>22</v>
      </c>
      <c r="B3" s="2" t="str">
        <f>DADOS!C3</f>
        <v>24/04/2026</v>
      </c>
    </row>
    <row r="4" spans="1:9" x14ac:dyDescent="0.25">
      <c r="A4" s="2116" t="s">
        <v>23</v>
      </c>
      <c r="B4" s="2426">
        <f>DADOS!C7</f>
        <v>0</v>
      </c>
      <c r="C4" s="2136"/>
      <c r="D4" s="2136"/>
      <c r="E4" s="2136"/>
      <c r="F4" s="2136"/>
      <c r="G4" s="2116" t="s">
        <v>24</v>
      </c>
      <c r="H4" s="2427" t="str">
        <f>DADOS!C9</f>
        <v/>
      </c>
      <c r="I4" s="2136"/>
    </row>
    <row r="5" spans="1:9" x14ac:dyDescent="0.25">
      <c r="A5" s="2116" t="s">
        <v>25</v>
      </c>
      <c r="B5" s="2428" t="str">
        <f>DADOS!C8</f>
        <v/>
      </c>
      <c r="C5" s="2426" t="s">
        <v>9</v>
      </c>
      <c r="D5" s="2116" t="s">
        <v>26</v>
      </c>
      <c r="E5" s="2426">
        <f>DADOS!C13</f>
        <v>0</v>
      </c>
      <c r="F5" s="2426" t="s">
        <v>9</v>
      </c>
      <c r="G5" s="2426" t="s">
        <v>9</v>
      </c>
      <c r="H5" s="2116" t="s">
        <v>27</v>
      </c>
      <c r="I5" s="2116">
        <f>DADOS!C14</f>
        <v>0</v>
      </c>
    </row>
    <row r="8" spans="1:9" x14ac:dyDescent="0.25">
      <c r="A8" s="2117" t="s">
        <v>351</v>
      </c>
      <c r="B8" s="2118">
        <v>1.1428</v>
      </c>
      <c r="C8" s="2429" t="s">
        <v>352</v>
      </c>
      <c r="D8" s="2430"/>
      <c r="E8" s="2431"/>
      <c r="F8" s="2432"/>
      <c r="G8" s="2433"/>
      <c r="H8" s="2434"/>
      <c r="I8" s="2435"/>
    </row>
    <row r="9" spans="1:9" x14ac:dyDescent="0.25">
      <c r="A9" s="2119" t="s">
        <v>353</v>
      </c>
      <c r="B9" s="2120">
        <v>0.2</v>
      </c>
      <c r="C9" s="2436" t="s">
        <v>354</v>
      </c>
      <c r="D9" s="2437"/>
      <c r="E9" s="2438"/>
      <c r="F9" s="2439"/>
      <c r="G9" s="2440"/>
      <c r="H9" s="2441"/>
      <c r="I9" s="2442"/>
    </row>
    <row r="10" spans="1:9" x14ac:dyDescent="0.25">
      <c r="A10" s="2121" t="s">
        <v>355</v>
      </c>
      <c r="B10" s="2122">
        <v>0.12</v>
      </c>
      <c r="C10" s="2443" t="s">
        <v>356</v>
      </c>
      <c r="D10" s="2444"/>
      <c r="E10" s="2445"/>
      <c r="F10" s="2446"/>
      <c r="G10" s="2447"/>
      <c r="H10" s="2448"/>
      <c r="I10" s="2449"/>
    </row>
    <row r="11" spans="1:9" x14ac:dyDescent="0.25">
      <c r="A11" s="2123" t="s">
        <v>357</v>
      </c>
      <c r="B11" s="2124">
        <v>0</v>
      </c>
      <c r="C11" s="2450" t="s">
        <v>358</v>
      </c>
      <c r="D11" s="2451"/>
      <c r="E11" s="2452"/>
      <c r="F11" s="2453"/>
      <c r="G11" s="2454"/>
      <c r="H11" s="2455"/>
      <c r="I11" s="2456"/>
    </row>
    <row r="12" spans="1:9" x14ac:dyDescent="0.25">
      <c r="A12" s="2125" t="s">
        <v>359</v>
      </c>
      <c r="B12" s="2126">
        <f>(((1+B8+B9)*(1+B10))/(1-B11))</f>
        <v>2.6239360000000009</v>
      </c>
      <c r="C12" s="2136" t="s">
        <v>360</v>
      </c>
      <c r="D12" s="2136"/>
      <c r="E12" s="2136"/>
      <c r="F12" s="2136"/>
      <c r="G12" s="2136"/>
      <c r="H12" s="2136"/>
      <c r="I12" s="2136"/>
    </row>
    <row r="13" spans="1:9" x14ac:dyDescent="0.25">
      <c r="A13" s="2127" t="s">
        <v>361</v>
      </c>
      <c r="B13" s="2128">
        <f>((1+B10)/(1-B11))</f>
        <v>1.1200000000000001</v>
      </c>
      <c r="C13" s="2136" t="s">
        <v>362</v>
      </c>
      <c r="D13" s="2136"/>
      <c r="E13" s="2136"/>
      <c r="F13" s="2136"/>
      <c r="G13" s="2136"/>
      <c r="H13" s="2136"/>
      <c r="I13" s="2136"/>
    </row>
    <row r="23" spans="5:9" x14ac:dyDescent="0.25">
      <c r="E23" s="2457">
        <f>DADOS!C11</f>
        <v>0</v>
      </c>
      <c r="F23" s="2457"/>
      <c r="G23" s="2457"/>
      <c r="H23" s="2457"/>
      <c r="I23" s="2457"/>
    </row>
    <row r="24" spans="5:9" x14ac:dyDescent="0.25">
      <c r="E24" s="2458">
        <f>DADOS!C12</f>
        <v>0</v>
      </c>
      <c r="F24" s="2136"/>
      <c r="G24" s="2136"/>
      <c r="H24" s="2136"/>
      <c r="I24" s="2136"/>
    </row>
  </sheetData>
  <sheetProtection password="BF59" sheet="1" objects="1" scenarios="1" selectLockedCells="1"/>
  <mergeCells count="12">
    <mergeCell ref="E23:I23"/>
    <mergeCell ref="E24:I24"/>
    <mergeCell ref="C9:I9"/>
    <mergeCell ref="C10:I10"/>
    <mergeCell ref="C11:I11"/>
    <mergeCell ref="C12:I12"/>
    <mergeCell ref="C13:I13"/>
    <mergeCell ref="B4:F4"/>
    <mergeCell ref="H4:I4"/>
    <mergeCell ref="B5:C5"/>
    <mergeCell ref="E5:G5"/>
    <mergeCell ref="C8:I8"/>
  </mergeCells>
  <pageMargins left="0.5" right="0.5" top="0.75" bottom="0.75" header="0.5" footer="0.5"/>
  <pageSetup paperSize="9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4"/>
  <sheetViews>
    <sheetView workbookViewId="0"/>
  </sheetViews>
  <sheetFormatPr defaultRowHeight="15" x14ac:dyDescent="0.25"/>
  <sheetData>
    <row r="1" spans="1:1" x14ac:dyDescent="0.25">
      <c r="A1" s="2129">
        <f>'BDI Principal'!D14</f>
        <v>20.36</v>
      </c>
    </row>
    <row r="2" spans="1:1" x14ac:dyDescent="0.25">
      <c r="A2" s="2130">
        <f>'BDI Diferenciado'!D14</f>
        <v>3.79</v>
      </c>
    </row>
    <row r="3" spans="1:1" x14ac:dyDescent="0.25">
      <c r="A3" s="2131">
        <f>'BDI (Fator K e TRDE)'!B12</f>
        <v>2.6239360000000009</v>
      </c>
    </row>
    <row r="4" spans="1:1" x14ac:dyDescent="0.25">
      <c r="A4" s="2132">
        <f>'BDI (Fator K e TRDE)'!B13</f>
        <v>1.1200000000000001</v>
      </c>
    </row>
  </sheetData>
  <sheetProtection password="BF59" sheet="1" objects="1" scenarios="1" select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DADOS</vt:lpstr>
      <vt:lpstr>Orçamento</vt:lpstr>
      <vt:lpstr>Cronograma</vt:lpstr>
      <vt:lpstr>BDI Principal</vt:lpstr>
      <vt:lpstr>BDI Diferenciado</vt:lpstr>
      <vt:lpstr>BDI (Fator K e TRDE)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Ivandra de Souza</cp:lastModifiedBy>
  <dcterms:created xsi:type="dcterms:W3CDTF">2026-04-24T11:57:54Z</dcterms:created>
  <dcterms:modified xsi:type="dcterms:W3CDTF">2026-04-24T11:59:27Z</dcterms:modified>
</cp:coreProperties>
</file>